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niukova\Downloads\"/>
    </mc:Choice>
  </mc:AlternateContent>
  <bookViews>
    <workbookView xWindow="-105" yWindow="-105" windowWidth="28995" windowHeight="15795" activeTab="2"/>
  </bookViews>
  <sheets>
    <sheet name="Титул" sheetId="1" r:id="rId1"/>
    <sheet name="Реестр_0706" sheetId="2" r:id="rId2"/>
    <sheet name="Реестр_0708" sheetId="3" r:id="rId3"/>
  </sheets>
  <externalReferences>
    <externalReference r:id="rId4"/>
  </externalReferences>
  <definedNames>
    <definedName name="ВходитВКонсорциум">[1]список!$A$1:$A$2</definedName>
  </definedNames>
  <calcPr calcId="162913"/>
</workbook>
</file>

<file path=xl/calcChain.xml><?xml version="1.0" encoding="utf-8"?>
<calcChain xmlns="http://schemas.openxmlformats.org/spreadsheetml/2006/main">
  <c r="G1172" i="3" l="1"/>
  <c r="G1126" i="3"/>
  <c r="G791" i="3"/>
  <c r="G514" i="3"/>
  <c r="G448" i="3"/>
  <c r="G268" i="3"/>
  <c r="G246" i="2"/>
  <c r="G237" i="2"/>
  <c r="G171" i="2"/>
  <c r="G31" i="2"/>
  <c r="G1224" i="3" l="1"/>
  <c r="F1224" i="3"/>
  <c r="G651" i="2"/>
  <c r="F651" i="2"/>
  <c r="BR19" i="1" l="1"/>
</calcChain>
</file>

<file path=xl/sharedStrings.xml><?xml version="1.0" encoding="utf-8"?>
<sst xmlns="http://schemas.openxmlformats.org/spreadsheetml/2006/main" count="7506" uniqueCount="1900">
  <si>
    <t>ПРОГРАММА СТРАТЕГИЧЕСКОГО АКАДЕМИЧЕСКОГО ЛИДЕРСТВА "ПРИОРИТЕТ-2030"</t>
  </si>
  <si>
    <t>КОНФИДЕНЦИАЛЬНОСТЬ ГАРАНТИРУЕТСЯ ПОЛУЧАТЕЛЕМ ИНФОРМАЦИИ</t>
  </si>
  <si>
    <t>ФОРМА ПРЕДОСТАВЛЯЕТСЯ В ЛИЧНОМ КАБИНЕТЕ ИНФОРМАЦИОННОЙ СИСТЕМЫ "ПРИОРИТЕТ-2030"</t>
  </si>
  <si>
    <t>РЕЕСТР ПЛАТЕЖНЫХ ДОКУМЕНТОВ ПО ИСПОЛЬЗОВАНИЮ СРЕДСТВ СУБСИДИИ</t>
  </si>
  <si>
    <t>за 2025 год</t>
  </si>
  <si>
    <t>Предоставляют:</t>
  </si>
  <si>
    <t>Сроки предоставления</t>
  </si>
  <si>
    <t xml:space="preserve">Университеты - участники программы стратегического академического лидерства </t>
  </si>
  <si>
    <t>не позднее 20 февраля 2026 года</t>
  </si>
  <si>
    <t>"Приоритет-2030" - получатели субсидии</t>
  </si>
  <si>
    <t>Годовая</t>
  </si>
  <si>
    <t>Код отчитывающейся организации по ОКПО (для обособленного подразделения юридического лица - идентификационный номер)</t>
  </si>
  <si>
    <t>Код территории по ОКТМО</t>
  </si>
  <si>
    <t>Наименование 
университета</t>
  </si>
  <si>
    <t>Федеральное государственное автономное образовательное учреждение высшего образования «Российский университет транспорта»</t>
  </si>
  <si>
    <t>01115863</t>
  </si>
  <si>
    <t>45357000000</t>
  </si>
  <si>
    <t>ИНН</t>
  </si>
  <si>
    <t>7715027733</t>
  </si>
  <si>
    <t>Достоверность сведений о документах, подтверждающих использование средств Субсидии в объеме</t>
  </si>
  <si>
    <t>руб.</t>
  </si>
  <si>
    <t>подтверждаю</t>
  </si>
  <si>
    <t>КБК</t>
  </si>
  <si>
    <t>075 0706 47 2 Ю8 71140</t>
  </si>
  <si>
    <t>Реестр платежных документов по использованию средств Субсидии</t>
  </si>
  <si>
    <t>№ п/п</t>
  </si>
  <si>
    <t>Статья расхода в соответствии 
с разделом 4 Решения</t>
  </si>
  <si>
    <t>Контрагент - получатель средств Субсидии</t>
  </si>
  <si>
    <t>Реквизиты документов (платежное поручение, заявка на кассовый расход и т.д.)</t>
  </si>
  <si>
    <t>Документ-основание</t>
  </si>
  <si>
    <t>№, дата (дд.мм.гггг)</t>
  </si>
  <si>
    <t>Сумма, руб.</t>
  </si>
  <si>
    <t>Сумма из графы 6
на реализацию программы "Приоритет-2030", руб.</t>
  </si>
  <si>
    <t>4фо-Оплата труда</t>
  </si>
  <si>
    <t>ПАО СБЕРБАНК (Список получателей в реестре к платежному поручению)</t>
  </si>
  <si>
    <t>Платежное поручение</t>
  </si>
  <si>
    <t>10708, 15.04.2025</t>
  </si>
  <si>
    <t>8фо-Уплата налога на доходы физических лиц</t>
  </si>
  <si>
    <t>Казначейство России (ФНС России)</t>
  </si>
  <si>
    <t>10709, 15.04.2025</t>
  </si>
  <si>
    <t>АО "АЛЬФА-БАНК" (Список получателей в реестре к платежному поручению)</t>
  </si>
  <si>
    <t>11712, 18.04.2025</t>
  </si>
  <si>
    <t>11713, 18.04.2025</t>
  </si>
  <si>
    <t>Мачихина Вероника Евгеньевна</t>
  </si>
  <si>
    <t>11714, 18.04.2025</t>
  </si>
  <si>
    <t>Сутормина Ирина Александровна</t>
  </si>
  <si>
    <t>11717, 18.04.2025</t>
  </si>
  <si>
    <t>Волошин Евгений Валериевич</t>
  </si>
  <si>
    <t>11725, 18.04.2025</t>
  </si>
  <si>
    <t>Горяев Роман Дмитриевич</t>
  </si>
  <si>
    <t>11726, 18.04.2025</t>
  </si>
  <si>
    <t>Тарусов Роман Вячеславович</t>
  </si>
  <si>
    <t>11727, 18.04.2025</t>
  </si>
  <si>
    <t>Мелещук Арсений Иванович</t>
  </si>
  <si>
    <t>11728, 18.04.2025</t>
  </si>
  <si>
    <t>11745, 18.04.2025</t>
  </si>
  <si>
    <t>11746, 18.04.2025</t>
  </si>
  <si>
    <t>Битеева Людмила Николаевна</t>
  </si>
  <si>
    <t>11749, 18.04.2025</t>
  </si>
  <si>
    <t>УФК по г.Москве (Царицинский ОСП ГУФССП России по г. Москве, л/с 05731W01620)</t>
  </si>
  <si>
    <t>11753, 18.04.2025</t>
  </si>
  <si>
    <t>Анфиногенова Дарья Геннадьевна</t>
  </si>
  <si>
    <t>12063, 23.04.2025</t>
  </si>
  <si>
    <t>12064, 23.04.2025</t>
  </si>
  <si>
    <t>Сошников Дмитрий Валерьевич</t>
  </si>
  <si>
    <t>12279, 25.04.2025</t>
  </si>
  <si>
    <t>12280, 25.04.2025</t>
  </si>
  <si>
    <t>Кобиашвили Нана Александровна</t>
  </si>
  <si>
    <t>12361, 28.04.2025</t>
  </si>
  <si>
    <t>12362, 28.04.2025</t>
  </si>
  <si>
    <t>12363, 28.04.2025</t>
  </si>
  <si>
    <t>13484, 30.04.2025</t>
  </si>
  <si>
    <t>13486, 30.04.2025</t>
  </si>
  <si>
    <t>13373, 05.05.2025</t>
  </si>
  <si>
    <t>13375, 05.05.2025</t>
  </si>
  <si>
    <t>13376, 05.05.2025</t>
  </si>
  <si>
    <t>13377, 05.05.2025</t>
  </si>
  <si>
    <t>ФИЛИАЛ № 7701 БАНКА ВТБ (ПАО) (Список получателей в реестре к платежному поручению)</t>
  </si>
  <si>
    <t>13378, 05.05.2025</t>
  </si>
  <si>
    <t>13379, 05.05.2025</t>
  </si>
  <si>
    <t>13380, 05.05.2025</t>
  </si>
  <si>
    <t>Некрутова Софья Павловна</t>
  </si>
  <si>
    <t>13389, 05.05.2025</t>
  </si>
  <si>
    <t>Ямщиков Владимир Сергеевич</t>
  </si>
  <si>
    <t>13398, 05.05.2025</t>
  </si>
  <si>
    <t>13402, 05.05.2025</t>
  </si>
  <si>
    <t>13403, 05.05.2025</t>
  </si>
  <si>
    <t>13404, 05.05.2025</t>
  </si>
  <si>
    <t>13405, 05.05.2025</t>
  </si>
  <si>
    <t>13406, 05.05.2025</t>
  </si>
  <si>
    <t>Бестемьянов Петр Филимонович</t>
  </si>
  <si>
    <t>13653, 06.05.2025</t>
  </si>
  <si>
    <t>13657, 06.05.2025</t>
  </si>
  <si>
    <t>13816, 07.05.2025</t>
  </si>
  <si>
    <t>13858, 07.05.2025</t>
  </si>
  <si>
    <t>13861, 07.05.2025</t>
  </si>
  <si>
    <t>ППО сотрудников МИИТа</t>
  </si>
  <si>
    <t>13977, 13.05.2025</t>
  </si>
  <si>
    <t>Нутович Вероника Евгеньевна</t>
  </si>
  <si>
    <t>14121, 14.05.2025</t>
  </si>
  <si>
    <t>14148, 14.05.2025</t>
  </si>
  <si>
    <t>15416, 20.05.2025</t>
  </si>
  <si>
    <t>15421, 20.05.2025</t>
  </si>
  <si>
    <t>15422, 20.05.2025</t>
  </si>
  <si>
    <t>15423, 20.05.2025</t>
  </si>
  <si>
    <t>15424, 20.05.2025</t>
  </si>
  <si>
    <t>15441, 20.05.2025</t>
  </si>
  <si>
    <t>15442, 20.05.2025</t>
  </si>
  <si>
    <t>15538, 20.05.2025</t>
  </si>
  <si>
    <t>15539, 20.05.2025</t>
  </si>
  <si>
    <t>Мошкина Татьяна Олеговна</t>
  </si>
  <si>
    <t>15970, 28.05.2025</t>
  </si>
  <si>
    <t>15971, 28.05.2025</t>
  </si>
  <si>
    <t>17198, 05.06.2025</t>
  </si>
  <si>
    <t>17213, 05.06.2025</t>
  </si>
  <si>
    <t>17214, 05.06.2025</t>
  </si>
  <si>
    <t>17224, 05.06.2025</t>
  </si>
  <si>
    <t>17230, 05.06.2025</t>
  </si>
  <si>
    <t>17231, 05.06.2025</t>
  </si>
  <si>
    <t>17232, 05.06.2025</t>
  </si>
  <si>
    <t>Антонов Дмитрий Александрович</t>
  </si>
  <si>
    <t>17368, 05.06.2025</t>
  </si>
  <si>
    <t>17369, 05.06.2025</t>
  </si>
  <si>
    <t>17661, 09.06.2025</t>
  </si>
  <si>
    <t>17662, 09.06.2025</t>
  </si>
  <si>
    <t>17811, 11.06.2025</t>
  </si>
  <si>
    <t>18257, 16.06.2025</t>
  </si>
  <si>
    <t>18258, 16.06.2025</t>
  </si>
  <si>
    <t>19188, 20.06.2025</t>
  </si>
  <si>
    <t>19191, 20.06.2025</t>
  </si>
  <si>
    <t>19205, 20.06.2025</t>
  </si>
  <si>
    <t>Клепикова Елена Михайловна</t>
  </si>
  <si>
    <t>19207, 20.06.2025</t>
  </si>
  <si>
    <t>19218, 20.06.2025</t>
  </si>
  <si>
    <t>19219, 20.06.2025</t>
  </si>
  <si>
    <t>19220, 20.06.2025</t>
  </si>
  <si>
    <t>Ивлиева Ксения Васильевна</t>
  </si>
  <si>
    <t>19382, 20.06.2025</t>
  </si>
  <si>
    <t>19385, 20.06.2025</t>
  </si>
  <si>
    <t>19555, 24.06.2025</t>
  </si>
  <si>
    <t>19556, 24.06.2025</t>
  </si>
  <si>
    <t>19607, 25.06.2025</t>
  </si>
  <si>
    <t>19609, 25.06.2025</t>
  </si>
  <si>
    <t>19698, 26.06.2025</t>
  </si>
  <si>
    <t>19701, 26.06.2025</t>
  </si>
  <si>
    <t>19702, 26.06.2025</t>
  </si>
  <si>
    <t>19703, 26.06.2025</t>
  </si>
  <si>
    <t>19849, 27.06.2025</t>
  </si>
  <si>
    <t>19854, 27.06.2025</t>
  </si>
  <si>
    <t>20321, 30.06.2025</t>
  </si>
  <si>
    <t>20322, 30.06.2025</t>
  </si>
  <si>
    <t>20323, 30.06.2025</t>
  </si>
  <si>
    <t>20324, 30.06.2025</t>
  </si>
  <si>
    <t>УФК по г.Москве(ОСФР по г. Москве и Московской области л/с 04734Ф73010)</t>
  </si>
  <si>
    <t>10236, 15.04.2025</t>
  </si>
  <si>
    <t>10325, 15.04.2025</t>
  </si>
  <si>
    <t>13926, 13.05.2025</t>
  </si>
  <si>
    <t>13948, 13.05.2025</t>
  </si>
  <si>
    <t>13949, 13.05.2025</t>
  </si>
  <si>
    <t>17707, 10.06.2025</t>
  </si>
  <si>
    <t>17729, 10.06.2025</t>
  </si>
  <si>
    <t>17730, 10.06.2025</t>
  </si>
  <si>
    <t>3фо-Выплаты, связанные с командированием</t>
  </si>
  <si>
    <t>12051, 07.05.2025</t>
  </si>
  <si>
    <t>Новиков Александр Дмитриевич</t>
  </si>
  <si>
    <t>12105, 07.05.2025</t>
  </si>
  <si>
    <t>12113, 07.05.2025</t>
  </si>
  <si>
    <t>12156, 12.05.2025</t>
  </si>
  <si>
    <t>12164, 12.05.2025</t>
  </si>
  <si>
    <t>12471, 12.05.2025</t>
  </si>
  <si>
    <t>Логинова Людмила Николаевна</t>
  </si>
  <si>
    <t>14057, 14.05.2025</t>
  </si>
  <si>
    <t>Козловцева Екатерина Александровна</t>
  </si>
  <si>
    <t>14058, 14.05.2025</t>
  </si>
  <si>
    <t>14200, 28.05.2025</t>
  </si>
  <si>
    <t>Рябчик Татьяна Анатольевна</t>
  </si>
  <si>
    <t>14201, 28.05.2025</t>
  </si>
  <si>
    <t>14266, 11.06.2025</t>
  </si>
  <si>
    <t>14267, 11.06.2025</t>
  </si>
  <si>
    <t>14254, 11.06.2025</t>
  </si>
  <si>
    <t>Васильчев Вячеслав Вячеславович</t>
  </si>
  <si>
    <t>14281, 16.06.2025</t>
  </si>
  <si>
    <t>14282, 16.06.2025</t>
  </si>
  <si>
    <t>15596, 24.06.2025</t>
  </si>
  <si>
    <t>15387, 25.06.2025</t>
  </si>
  <si>
    <t>Общество с ограниченной ответственностью "ГИС ИНТЕЛЛИДЖЕНС"</t>
  </si>
  <si>
    <t>16, 15.04.2025</t>
  </si>
  <si>
    <t>10326, 25.04.2025</t>
  </si>
  <si>
    <t>12157, 25.04.2025</t>
  </si>
  <si>
    <t>Канарский Вадим Андреевич</t>
  </si>
  <si>
    <t>12286, 29.04.2025</t>
  </si>
  <si>
    <t>13599, 06.05.2025</t>
  </si>
  <si>
    <t>Сергеев Владимир Евгеньевич</t>
  </si>
  <si>
    <t>13596, 07.05.2025</t>
  </si>
  <si>
    <t>Васильев Дмитрий Аркадьевич</t>
  </si>
  <si>
    <t>13597, 07.05.2025</t>
  </si>
  <si>
    <t>Федорова Дина Ростиславовна</t>
  </si>
  <si>
    <t>13598, 07.05.2025</t>
  </si>
  <si>
    <t>Гутпельц Яна Александровна</t>
  </si>
  <si>
    <t>13697, 07.05.2025</t>
  </si>
  <si>
    <t>Горячев Сергей Константинович</t>
  </si>
  <si>
    <t>13715, 07.05.2025</t>
  </si>
  <si>
    <t>Родина Дарья Михайловна</t>
  </si>
  <si>
    <t>13719, 07.05.2025</t>
  </si>
  <si>
    <t>Михайлов Сергей Владимирович</t>
  </si>
  <si>
    <t>13722, 07.05.2025</t>
  </si>
  <si>
    <t>13729, 07.05.2025</t>
  </si>
  <si>
    <t>13950, 13.05.2025</t>
  </si>
  <si>
    <t>Паньков Ричард Владимирович</t>
  </si>
  <si>
    <t>13728, 15.05.2025</t>
  </si>
  <si>
    <t>15916, 27.05.2025</t>
  </si>
  <si>
    <t>Ильин Яков Сергеевич</t>
  </si>
  <si>
    <t>15914, 28.05.2025</t>
  </si>
  <si>
    <t>16201, 30.05.2025</t>
  </si>
  <si>
    <t>Сосин Денис Евгеньевич</t>
  </si>
  <si>
    <t>16198, 03.06.2025</t>
  </si>
  <si>
    <t>Раков Дмитрий Алексеевич</t>
  </si>
  <si>
    <t>16282, 03.06.2025</t>
  </si>
  <si>
    <t>Мыльников Павел Дмитриевич</t>
  </si>
  <si>
    <t>16283, 03.06.2025</t>
  </si>
  <si>
    <t>16285, 03.06.2025</t>
  </si>
  <si>
    <t>16354, 03.06.2025</t>
  </si>
  <si>
    <t>Дробот Игорь Сергеевич</t>
  </si>
  <si>
    <t>16351, 04.06.2025</t>
  </si>
  <si>
    <t>Синица Екатерина Олеговна</t>
  </si>
  <si>
    <t>16352, 04.06.2025</t>
  </si>
  <si>
    <t>16353, 04.06.2025</t>
  </si>
  <si>
    <t>Михайлова Ирина Леонидовна</t>
  </si>
  <si>
    <t>16281, 05.06.2025</t>
  </si>
  <si>
    <t>Долиняк Маргарита Сергеевна</t>
  </si>
  <si>
    <t>16284, 06.06.2025</t>
  </si>
  <si>
    <t>17731, 10.06.2025</t>
  </si>
  <si>
    <t>18336, 17.06.2025</t>
  </si>
  <si>
    <t>Батраев Владимир Владимирович</t>
  </si>
  <si>
    <t>18335, 18.06.2025</t>
  </si>
  <si>
    <t>Шведин Константин Иванович</t>
  </si>
  <si>
    <t>19319, 20.06.2025</t>
  </si>
  <si>
    <t>Кудряшов Сергей Васильевич</t>
  </si>
  <si>
    <t>19320, 20.06.2025</t>
  </si>
  <si>
    <t>19321, 20.06.2025</t>
  </si>
  <si>
    <t>Лобанов Сергей Валентинович</t>
  </si>
  <si>
    <t>19322, 20.06.2025</t>
  </si>
  <si>
    <t>19323, 20.06.2025</t>
  </si>
  <si>
    <t>Мехедов Михаил Иванович</t>
  </si>
  <si>
    <t>19324, 20.06.2025</t>
  </si>
  <si>
    <t>Камшилин Никита Игоревич</t>
  </si>
  <si>
    <t>19325, 20.06.2025</t>
  </si>
  <si>
    <t>Попов Павел Александрович</t>
  </si>
  <si>
    <t>19326, 20.06.2025</t>
  </si>
  <si>
    <t>19327, 20.06.2025</t>
  </si>
  <si>
    <t>19488, 24.06.2025</t>
  </si>
  <si>
    <t>19489, 24.06.2025</t>
  </si>
  <si>
    <t>27, 24.06.2025</t>
  </si>
  <si>
    <t>РУТ (МИИТ) от ПАО СБЕРБАНК (Список получателей в реестре к платежному поручению)</t>
  </si>
  <si>
    <t xml:space="preserve">РУТ (МИИТ) Востановление кассового расхода по заработной плате, внесенной в кассу, в связи с перерасчетом </t>
  </si>
  <si>
    <t>92382, 15.05.2025</t>
  </si>
  <si>
    <t>424136, 19.06.2025</t>
  </si>
  <si>
    <t>8в-Уплата налога на доходы физических лиц</t>
  </si>
  <si>
    <t>РУТ (МИИТ) Возмещение</t>
  </si>
  <si>
    <t>19580, 26.06.2025</t>
  </si>
  <si>
    <t>19581, 26.06.2025</t>
  </si>
  <si>
    <t>2в-Оплата труда</t>
  </si>
  <si>
    <t>19583, 26.06.2025</t>
  </si>
  <si>
    <t>19584, 26.06.2025</t>
  </si>
  <si>
    <t>6в-Приобретение исключительных и(или) неисключительных  (пользовательских), лицензионных прав</t>
  </si>
  <si>
    <t>19586, 27.06.2025</t>
  </si>
  <si>
    <t>19587, 27.06.2025</t>
  </si>
  <si>
    <t>19588, 30.06.2025</t>
  </si>
  <si>
    <t>Кочурков Александр Александрович</t>
  </si>
  <si>
    <t>20442, 02.07.2025</t>
  </si>
  <si>
    <t>20443, 02.07.2025</t>
  </si>
  <si>
    <t>20444, 02.07.2025</t>
  </si>
  <si>
    <t>20445, 02.07.2025</t>
  </si>
  <si>
    <t>19585, 03.07.2025</t>
  </si>
  <si>
    <t>21586, 10.07.2025</t>
  </si>
  <si>
    <t>21587, 10.07.2025</t>
  </si>
  <si>
    <t>Подлеснова Дарья Николаевна</t>
  </si>
  <si>
    <t>22361, 18.07.2025</t>
  </si>
  <si>
    <t>23057, 18.07.2025</t>
  </si>
  <si>
    <t>Юсупова Ольга Анатольевна</t>
  </si>
  <si>
    <t>28225, 17.09.2025</t>
  </si>
  <si>
    <t>29562, 25.09.2025</t>
  </si>
  <si>
    <t>20044, 01.07.2025</t>
  </si>
  <si>
    <t>Оленич Дмитрий Игоревич</t>
  </si>
  <si>
    <t>20045, 01.07.2025</t>
  </si>
  <si>
    <t>20659, 02.07.2025</t>
  </si>
  <si>
    <t>20660, 02.07.2025</t>
  </si>
  <si>
    <t>Матюкина Кристина Романовна</t>
  </si>
  <si>
    <t>20661, 02.07.2025</t>
  </si>
  <si>
    <t>20666, 02.07.2025</t>
  </si>
  <si>
    <t>20667, 02.07.2025</t>
  </si>
  <si>
    <t>20670, 02.07.2025</t>
  </si>
  <si>
    <t>21454, 04.07.2025</t>
  </si>
  <si>
    <t>21455, 04.07.2025</t>
  </si>
  <si>
    <t>21457, 04.07.2025</t>
  </si>
  <si>
    <t>21459, 04.07.2025</t>
  </si>
  <si>
    <t>21468, 04.07.2025</t>
  </si>
  <si>
    <t>Соболева Мария Алексеевна</t>
  </si>
  <si>
    <t>21469, 04.07.2025</t>
  </si>
  <si>
    <t>21470, 04.07.2025</t>
  </si>
  <si>
    <t>21471, 04.07.2025</t>
  </si>
  <si>
    <t>Мочалин Станислав Александрович</t>
  </si>
  <si>
    <t>21494, 04.07.2025</t>
  </si>
  <si>
    <t>Иванова Изабэль Олеговна</t>
  </si>
  <si>
    <t>21496, 04.07.2025</t>
  </si>
  <si>
    <t>21497, 04.07.2025</t>
  </si>
  <si>
    <t>Вагин Кирилл Денисович</t>
  </si>
  <si>
    <t>21498, 04.07.2025</t>
  </si>
  <si>
    <t>21502, 04.07.2025</t>
  </si>
  <si>
    <t>Фомина Евгения Александровна</t>
  </si>
  <si>
    <t>21546, 04.07.2025</t>
  </si>
  <si>
    <t>21803, 04.07.2025</t>
  </si>
  <si>
    <t>21602, 10.07.2025</t>
  </si>
  <si>
    <t>21984, 10.07.2025</t>
  </si>
  <si>
    <t>22217, 10.07.2025</t>
  </si>
  <si>
    <t>22219, 10.07.2025</t>
  </si>
  <si>
    <t>22220, 10.07.2025</t>
  </si>
  <si>
    <t>22453, 16.07.2025</t>
  </si>
  <si>
    <t>22454, 16.07.2025</t>
  </si>
  <si>
    <t>22458, 16.07.2025</t>
  </si>
  <si>
    <t>23077, 18.07.2025</t>
  </si>
  <si>
    <t>23078, 18.07.2025</t>
  </si>
  <si>
    <t>23085, 18.07.2025</t>
  </si>
  <si>
    <t>23105, 18.07.2025</t>
  </si>
  <si>
    <t>23185, 18.07.2025</t>
  </si>
  <si>
    <t>23630, 24.07.2025</t>
  </si>
  <si>
    <t>23633, 24.07.2025</t>
  </si>
  <si>
    <t>23634, 24.07.2025</t>
  </si>
  <si>
    <t>23899, 28.07.2025</t>
  </si>
  <si>
    <t>23900, 28.07.2025</t>
  </si>
  <si>
    <t>23901, 28.07.2025</t>
  </si>
  <si>
    <t>23937, 28.07.2025</t>
  </si>
  <si>
    <t>23938, 28.07.2025</t>
  </si>
  <si>
    <t>24082, 31.07.2025</t>
  </si>
  <si>
    <t>24760, 05.08.2025</t>
  </si>
  <si>
    <t>24761, 05.08.2025</t>
  </si>
  <si>
    <t>24768, 05.08.2025</t>
  </si>
  <si>
    <t>24797, 05.08.2025</t>
  </si>
  <si>
    <t>24802, 05.08.2025</t>
  </si>
  <si>
    <t>24957, 06.08.2025</t>
  </si>
  <si>
    <t>25061, 11.08.2025</t>
  </si>
  <si>
    <t>25396, 14.08.2025</t>
  </si>
  <si>
    <t>26187, 20.08.2025</t>
  </si>
  <si>
    <t>26224, 20.08.2025</t>
  </si>
  <si>
    <t>26343, 21.08.2025</t>
  </si>
  <si>
    <t>26353, 21.08.2025</t>
  </si>
  <si>
    <t>26513, 27.08.2025</t>
  </si>
  <si>
    <t>26623, 29.08.2025</t>
  </si>
  <si>
    <t>26852, 03.09.2025</t>
  </si>
  <si>
    <t>Соколов Сергей Сергеевич</t>
  </si>
  <si>
    <t>27633, 04.09.2025</t>
  </si>
  <si>
    <t>27506, 05.09.2025</t>
  </si>
  <si>
    <t>27507, 05.09.2025</t>
  </si>
  <si>
    <t>27544, 05.09.2025</t>
  </si>
  <si>
    <t>27816, 08.09.2025</t>
  </si>
  <si>
    <t>27820, 08.09.2025</t>
  </si>
  <si>
    <t>28138, 11.09.2025</t>
  </si>
  <si>
    <t>28404, 17.09.2025</t>
  </si>
  <si>
    <t>28407, 17.09.2025</t>
  </si>
  <si>
    <t>Сидраков Андрей Александрович</t>
  </si>
  <si>
    <t>29241, 18.09.2025</t>
  </si>
  <si>
    <t>28785, 19.09.2025</t>
  </si>
  <si>
    <t>Кокорева Злата Алексеевна</t>
  </si>
  <si>
    <t>28811, 19.09.2025</t>
  </si>
  <si>
    <t>Некрасов Валерий Вениаминович</t>
  </si>
  <si>
    <t>28812, 19.09.2025</t>
  </si>
  <si>
    <t>Горелик Александр Владимирович</t>
  </si>
  <si>
    <t>29393, 23.09.2025</t>
  </si>
  <si>
    <t>20050, 01.07.2025</t>
  </si>
  <si>
    <t>20051, 01.07.2025</t>
  </si>
  <si>
    <t>20052, 01.07.2025</t>
  </si>
  <si>
    <t>20422, 01.07.2025</t>
  </si>
  <si>
    <t>20683, 02.07.2025</t>
  </si>
  <si>
    <t>20684, 02.07.2025</t>
  </si>
  <si>
    <t>20685, 02.07.2025</t>
  </si>
  <si>
    <t>20727, 02.07.2025</t>
  </si>
  <si>
    <t>20768, 02.07.2025</t>
  </si>
  <si>
    <t>21549, 04.07.2025</t>
  </si>
  <si>
    <t>21672, 04.07.2025</t>
  </si>
  <si>
    <t>21673, 04.07.2025</t>
  </si>
  <si>
    <t>21674, 04.07.2025</t>
  </si>
  <si>
    <t>21816, 04.07.2025</t>
  </si>
  <si>
    <t>21817, 04.07.2025</t>
  </si>
  <si>
    <t>21560, 07.07.2025</t>
  </si>
  <si>
    <t>22063, 09.07.2025</t>
  </si>
  <si>
    <t>22064, 09.07.2025</t>
  </si>
  <si>
    <t>22065, 09.07.2025</t>
  </si>
  <si>
    <t>21620, 10.07.2025</t>
  </si>
  <si>
    <t>21621, 10.07.2025</t>
  </si>
  <si>
    <t>22245, 10.07.2025</t>
  </si>
  <si>
    <t>22246, 10.07.2025</t>
  </si>
  <si>
    <t>22247, 10.07.2025</t>
  </si>
  <si>
    <t>22460, 16.07.2025</t>
  </si>
  <si>
    <t>22461, 16.07.2025</t>
  </si>
  <si>
    <t>22462, 16.07.2025</t>
  </si>
  <si>
    <t>23116, 18.07.2025</t>
  </si>
  <si>
    <t>23117, 18.07.2025</t>
  </si>
  <si>
    <t>23118, 18.07.2025</t>
  </si>
  <si>
    <t>23188, 18.07.2025</t>
  </si>
  <si>
    <t>23189, 18.07.2025</t>
  </si>
  <si>
    <t>23638, 24.07.2025</t>
  </si>
  <si>
    <t>23639, 24.07.2025</t>
  </si>
  <si>
    <t>23915, 28.07.2025</t>
  </si>
  <si>
    <t>23939, 28.07.2025</t>
  </si>
  <si>
    <t>23940, 28.07.2025</t>
  </si>
  <si>
    <t>23941, 28.07.2025</t>
  </si>
  <si>
    <t>24083, 31.07.2025</t>
  </si>
  <si>
    <t>24803, 05.08.2025</t>
  </si>
  <si>
    <t>24804, 05.08.2025</t>
  </si>
  <si>
    <t>24805, 05.08.2025</t>
  </si>
  <si>
    <t>24970, 06.08.2025</t>
  </si>
  <si>
    <t>24971, 06.08.2025</t>
  </si>
  <si>
    <t>24972, 06.08.2025</t>
  </si>
  <si>
    <t>25144, 11.08.2025</t>
  </si>
  <si>
    <t>25145, 11.08.2025</t>
  </si>
  <si>
    <t>25414, 14.08.2025</t>
  </si>
  <si>
    <t>25415, 14.08.2025</t>
  </si>
  <si>
    <t>26249, 20.08.2025</t>
  </si>
  <si>
    <t>26250, 20.08.2025</t>
  </si>
  <si>
    <t>26252, 20.08.2025</t>
  </si>
  <si>
    <t>26364, 21.08.2025</t>
  </si>
  <si>
    <t>26538, 27.08.2025</t>
  </si>
  <si>
    <t>26638, 29.08.2025</t>
  </si>
  <si>
    <t>26857, 03.09.2025</t>
  </si>
  <si>
    <t>27637, 04.09.2025</t>
  </si>
  <si>
    <t>27582, 05.09.2025</t>
  </si>
  <si>
    <t>27584, 05.09.2025</t>
  </si>
  <si>
    <t>27585, 05.09.2025</t>
  </si>
  <si>
    <t>27826, 08.09.2025</t>
  </si>
  <si>
    <t>27827, 08.09.2025</t>
  </si>
  <si>
    <t>28108, 11.09.2025</t>
  </si>
  <si>
    <t>28109, 11.09.2025</t>
  </si>
  <si>
    <t>28408, 17.09.2025</t>
  </si>
  <si>
    <t>28409, 17.09.2025</t>
  </si>
  <si>
    <t>29248, 18.09.2025</t>
  </si>
  <si>
    <t>29215, 19.09.2025</t>
  </si>
  <si>
    <t>29217, 19.09.2025</t>
  </si>
  <si>
    <t>29398, 23.09.2025</t>
  </si>
  <si>
    <t>7фо-Приобретение исключительных и (или) неисключительных (пользовательских), лицензионных прав</t>
  </si>
  <si>
    <t>20415, 01.07.2025</t>
  </si>
  <si>
    <t>Мамонов Андрей Юрьевич</t>
  </si>
  <si>
    <t>20416, 01.07.2025</t>
  </si>
  <si>
    <t>Потапова Оксана Анатольевна</t>
  </si>
  <si>
    <t>20417, 01.07.2025</t>
  </si>
  <si>
    <t>20418, 01.07.2025</t>
  </si>
  <si>
    <t>Константинова Анастасия Витальевна</t>
  </si>
  <si>
    <t>20420, 01.07.2025</t>
  </si>
  <si>
    <t>Сысоев Игорь Андреевич</t>
  </si>
  <si>
    <t>20421, 01.07.2025</t>
  </si>
  <si>
    <t>Валяев Александр Владимирович</t>
  </si>
  <si>
    <t>20718, 03.07.2025</t>
  </si>
  <si>
    <t>Кирюнин Александр Игоревич</t>
  </si>
  <si>
    <t>20719, 03.07.2025</t>
  </si>
  <si>
    <t>Волынская Анна Владимировна</t>
  </si>
  <si>
    <t>20720, 03.07.2025</t>
  </si>
  <si>
    <t>Фролова Лидия Ивановна</t>
  </si>
  <si>
    <t>20721, 03.07.2025</t>
  </si>
  <si>
    <t>Упорова Ирина Валерьяновна</t>
  </si>
  <si>
    <t>20722, 03.07.2025</t>
  </si>
  <si>
    <t>Барышникова Надежда Юрьевна</t>
  </si>
  <si>
    <t>20723, 03.07.2025</t>
  </si>
  <si>
    <t>Куликова Ольга Анатольевна</t>
  </si>
  <si>
    <t>20724, 03.07.2025</t>
  </si>
  <si>
    <t>Гурьева Анастасия Александровна</t>
  </si>
  <si>
    <t>20726, 03.07.2025</t>
  </si>
  <si>
    <t>Ботнарюк Марина Владимировна</t>
  </si>
  <si>
    <t>20761, 03.07.2025</t>
  </si>
  <si>
    <t>Доценко Юрий Валериевич</t>
  </si>
  <si>
    <t>20762, 03.07.2025</t>
  </si>
  <si>
    <t>20766, 03.07.2025</t>
  </si>
  <si>
    <t>Лукаш Александр Викторович</t>
  </si>
  <si>
    <t>21556, 08.07.2025</t>
  </si>
  <si>
    <t>УФК по г. Москве (ВАВТ Минэкономразвития России л/с 20736Х43560)</t>
  </si>
  <si>
    <t>31, 08.07.2025</t>
  </si>
  <si>
    <t>Курбатова Валентина Александровна</t>
  </si>
  <si>
    <t>21557, 09.07.2025</t>
  </si>
  <si>
    <t>ООО "Софрино"</t>
  </si>
  <si>
    <t>32, 10.07.2025</t>
  </si>
  <si>
    <t>ООО "Высота-Тур"</t>
  </si>
  <si>
    <t>34, 16.07.2025</t>
  </si>
  <si>
    <t>ООО "НИП-Информатика"</t>
  </si>
  <si>
    <t>2494, 26.09.2025</t>
  </si>
  <si>
    <t>5фо-Оплата фактически поставленных товаров</t>
  </si>
  <si>
    <t>Индивидуальный предприниматель Титова Наталья Александровна</t>
  </si>
  <si>
    <t>29, 04.07.2025</t>
  </si>
  <si>
    <t>ФГАУ НИЦ "Курчатовский институт" - НИИСИ</t>
  </si>
  <si>
    <t>38, 30.07.2025</t>
  </si>
  <si>
    <t>ИП Косарева Виктория Александровна</t>
  </si>
  <si>
    <t>39, 01.08.2025</t>
  </si>
  <si>
    <t>40, 01.08.2025</t>
  </si>
  <si>
    <t>41, 01.08.2025</t>
  </si>
  <si>
    <t>ИП Еремин Артем Валерьевич</t>
  </si>
  <si>
    <t>42, 01.08.2025</t>
  </si>
  <si>
    <t>43, 01.08.2025</t>
  </si>
  <si>
    <t>ООО "ЕВРОТЕК"</t>
  </si>
  <si>
    <t>45, 08.08.2025</t>
  </si>
  <si>
    <t>46, 08.08.2025</t>
  </si>
  <si>
    <t>47, 08.08.2025</t>
  </si>
  <si>
    <t>Общество с ограниченной ответственностью "АКАДЕМИЧЕСКИЙ ПРАКТИКУМ"</t>
  </si>
  <si>
    <t>2492, 22.09.2025</t>
  </si>
  <si>
    <t>22024, 09.07.2025</t>
  </si>
  <si>
    <t>25097, 11.08.2025</t>
  </si>
  <si>
    <t>28019, 10.09.2025</t>
  </si>
  <si>
    <t>668522, 10.07.2025</t>
  </si>
  <si>
    <t>РУТ (МИИТ) Востановление кассового расхода по командировочным расходам, внесенный в кассу остаток аванса</t>
  </si>
  <si>
    <t>137985, 02.09.2025</t>
  </si>
  <si>
    <t>174887, 05.09.2025</t>
  </si>
  <si>
    <t>РУТ (МИИТ) Востановление кассового расхода по заработной плате, внесенной в кассу, в связи с перерасчетом /исправление между разделом подразделом</t>
  </si>
  <si>
    <t>Х</t>
  </si>
  <si>
    <t>Итого:</t>
  </si>
  <si>
    <t>075 0708 47 2 Ю8 71140</t>
  </si>
  <si>
    <t>Панюкова Наталья Андреевна</t>
  </si>
  <si>
    <t>11744, 18.04.2024</t>
  </si>
  <si>
    <t>10101, 10.04.2025</t>
  </si>
  <si>
    <t>10102, 10.04.2025</t>
  </si>
  <si>
    <t>10105, 10.04.2025</t>
  </si>
  <si>
    <t>10448, 15.04.2025</t>
  </si>
  <si>
    <t>10384, 16.04.2025</t>
  </si>
  <si>
    <t>Иванов Владимир Николаевич</t>
  </si>
  <si>
    <t>10787, 16.04.2025</t>
  </si>
  <si>
    <t>10788, 16.04.2025</t>
  </si>
  <si>
    <t>10792, 16.04.2025</t>
  </si>
  <si>
    <t>11666, 17.04.2025</t>
  </si>
  <si>
    <t>11667, 17.04.2025</t>
  </si>
  <si>
    <t>11668, 17.04.2025</t>
  </si>
  <si>
    <t>Ильина Ирина Сергеевна</t>
  </si>
  <si>
    <t>11715, 18.04.2025</t>
  </si>
  <si>
    <t>Федорова Кристина Анатольевна</t>
  </si>
  <si>
    <t>11716, 18.04.2025</t>
  </si>
  <si>
    <t>11720, 18.04.2025</t>
  </si>
  <si>
    <t>11724, 18.04.2025</t>
  </si>
  <si>
    <t>Марченко Андрей Владимирович</t>
  </si>
  <si>
    <t>11729, 18.04.2025</t>
  </si>
  <si>
    <t>Бережной Алексей Романович</t>
  </si>
  <si>
    <t>11730, 18.04.2025</t>
  </si>
  <si>
    <t>Гринев Илья Олегович</t>
  </si>
  <si>
    <t>11731, 18.04.2025</t>
  </si>
  <si>
    <t>Голубева Екатерина Викторовна</t>
  </si>
  <si>
    <t>11732, 18.04.2025</t>
  </si>
  <si>
    <t>Иванов Донат Яковлевич</t>
  </si>
  <si>
    <t>11733, 18.04.2025</t>
  </si>
  <si>
    <t>Коровин Яков Сергеевич</t>
  </si>
  <si>
    <t>11734, 18.04.2025</t>
  </si>
  <si>
    <t>Маков Сергей Владимирович</t>
  </si>
  <si>
    <t>11735, 18.04.2025</t>
  </si>
  <si>
    <t>Семенистый Сергей Александрович</t>
  </si>
  <si>
    <t>11736, 18.04.2025</t>
  </si>
  <si>
    <t>Проценко Федор Викторович</t>
  </si>
  <si>
    <t>11737, 18.04.2025</t>
  </si>
  <si>
    <t>Щеглов Михаил Александрович</t>
  </si>
  <si>
    <t>11738, 18.04.2025</t>
  </si>
  <si>
    <t>Беренгартен Александр Сергеевич</t>
  </si>
  <si>
    <t>11739, 18.04.2025</t>
  </si>
  <si>
    <t>Суязова Виктория Игоревна</t>
  </si>
  <si>
    <t>11740, 18.04.2025</t>
  </si>
  <si>
    <t>Сафронов Дмитрий Николаевич</t>
  </si>
  <si>
    <t>11741, 18.04.2025</t>
  </si>
  <si>
    <t>Шепель Александр Сергеевич</t>
  </si>
  <si>
    <t>11742, 18.04.2025</t>
  </si>
  <si>
    <t>Монид Денис Дмитриевич</t>
  </si>
  <si>
    <t>11743, 18.04.2025</t>
  </si>
  <si>
    <t>12117, 24.04.2025</t>
  </si>
  <si>
    <t>12118, 24.04.2025</t>
  </si>
  <si>
    <t>12120, 24.04.2025</t>
  </si>
  <si>
    <t>12127, 25.04.2025</t>
  </si>
  <si>
    <t>Исакова Эльмира Сагидуловна</t>
  </si>
  <si>
    <t>13431, 30.04.2025</t>
  </si>
  <si>
    <t>13432, 30.04.2025</t>
  </si>
  <si>
    <t>Мостовая Мария Владимировна</t>
  </si>
  <si>
    <t>13485, 30.04.2025</t>
  </si>
  <si>
    <t>13487, 30.04.2025</t>
  </si>
  <si>
    <t>Карабанова Инна Владимировна</t>
  </si>
  <si>
    <t>13374, 05.05.2025</t>
  </si>
  <si>
    <t>13381, 05.05.2025</t>
  </si>
  <si>
    <t>13382, 05.05.2025</t>
  </si>
  <si>
    <t>13383, 05.05.2025</t>
  </si>
  <si>
    <t>13384, 05.05.2025</t>
  </si>
  <si>
    <t>13385, 05.05.2025</t>
  </si>
  <si>
    <t>13386, 05.05.2025</t>
  </si>
  <si>
    <t>13387, 05.05.2025</t>
  </si>
  <si>
    <t>13388, 05.05.2025</t>
  </si>
  <si>
    <t>13390, 05.05.2025</t>
  </si>
  <si>
    <t>13391, 05.05.2025</t>
  </si>
  <si>
    <t>13392, 05.05.2025</t>
  </si>
  <si>
    <t>13393, 05.05.2025</t>
  </si>
  <si>
    <t>13394, 05.05.2025</t>
  </si>
  <si>
    <t>13395, 05.05.2025</t>
  </si>
  <si>
    <t>13396, 05.05.2025</t>
  </si>
  <si>
    <t>Семенов Виталий Владиславович</t>
  </si>
  <si>
    <t>13399, 05.05.2025</t>
  </si>
  <si>
    <t>Кантов Никита Дмитриевич</t>
  </si>
  <si>
    <t>13400, 05.05.2025</t>
  </si>
  <si>
    <t>Дорофеев Александр Николаевич</t>
  </si>
  <si>
    <t>13401, 05.05.2025</t>
  </si>
  <si>
    <t>13633, 06.05.2025</t>
  </si>
  <si>
    <t>13859, 07.05.2025</t>
  </si>
  <si>
    <t>13860, 07.05.2025</t>
  </si>
  <si>
    <t>Савилов Павел Николаевич</t>
  </si>
  <si>
    <t>14115, 14.05.2025</t>
  </si>
  <si>
    <t>14146, 14.05.2025</t>
  </si>
  <si>
    <t>14147, 14.05.2025</t>
  </si>
  <si>
    <t>15419, 20.05.2025</t>
  </si>
  <si>
    <t>15420, 20.05.2025</t>
  </si>
  <si>
    <t>15425, 20.05.2025</t>
  </si>
  <si>
    <t>15426, 20.05.2025</t>
  </si>
  <si>
    <t>15427, 20.05.2025</t>
  </si>
  <si>
    <t>15428, 20.05.2025</t>
  </si>
  <si>
    <t>15429, 20.05.2025</t>
  </si>
  <si>
    <t>15430, 20.05.2025</t>
  </si>
  <si>
    <t>15431, 20.05.2025</t>
  </si>
  <si>
    <t>15432, 20.05.2025</t>
  </si>
  <si>
    <t>15433, 20.05.2025</t>
  </si>
  <si>
    <t>15434, 20.05.2025</t>
  </si>
  <si>
    <t>15435, 20.05.2025</t>
  </si>
  <si>
    <t>15436, 20.05.2025</t>
  </si>
  <si>
    <t>15437, 20.05.2025</t>
  </si>
  <si>
    <t>15438, 20.05.2025</t>
  </si>
  <si>
    <t>15439, 20.05.2025</t>
  </si>
  <si>
    <t>15440, 20.05.2025</t>
  </si>
  <si>
    <t>15443, 20.05.2025</t>
  </si>
  <si>
    <t>Шилова Александра Владимировна</t>
  </si>
  <si>
    <t>15531, 20.05.2025</t>
  </si>
  <si>
    <t>15532, 20.05.2025</t>
  </si>
  <si>
    <t>Коробкин Антон Александрович</t>
  </si>
  <si>
    <t>15533, 20.05.2025</t>
  </si>
  <si>
    <t>Исаев Егор Андреевич</t>
  </si>
  <si>
    <t>15534, 20.05.2025</t>
  </si>
  <si>
    <t>Монахова Ольга Ивановна</t>
  </si>
  <si>
    <t>15535, 20.05.2025</t>
  </si>
  <si>
    <t>Жукова Юлия Андреевна</t>
  </si>
  <si>
    <t>15536, 20.05.2025</t>
  </si>
  <si>
    <t>Прохоренкова Екатерина Николаевна</t>
  </si>
  <si>
    <t>15537, 20.05.2025</t>
  </si>
  <si>
    <t>15540, 20.05.2025</t>
  </si>
  <si>
    <t>Самокатов Владислав Павлович</t>
  </si>
  <si>
    <t>15648, 21.05.2025</t>
  </si>
  <si>
    <t>15653, 21.05.2025</t>
  </si>
  <si>
    <t>15767, 23.05.2025</t>
  </si>
  <si>
    <t>15772, 23.05.2025</t>
  </si>
  <si>
    <t>16005, 28.05.2025</t>
  </si>
  <si>
    <t>16008, 28.05.2025</t>
  </si>
  <si>
    <t>16196, 30.05.2025</t>
  </si>
  <si>
    <t>Мотырева Мария Михайловна</t>
  </si>
  <si>
    <t>16197, 30.05.2025</t>
  </si>
  <si>
    <t>16199, 30.05.2025</t>
  </si>
  <si>
    <t>16200, 30.05.2025</t>
  </si>
  <si>
    <t>Ярош Сергей Дмитриевич</t>
  </si>
  <si>
    <t>16252, 02.06.2025</t>
  </si>
  <si>
    <t>16254, 02.06.2025</t>
  </si>
  <si>
    <t>Макоско Александр Аркадьевич</t>
  </si>
  <si>
    <t>16348, 03.06.2025</t>
  </si>
  <si>
    <t>Павловский Андрей Александрович</t>
  </si>
  <si>
    <t>16349, 03.06.2025</t>
  </si>
  <si>
    <t>16350, 03.06.2025</t>
  </si>
  <si>
    <t>17307, 04.06.2025</t>
  </si>
  <si>
    <t>17308, 04.06.2025</t>
  </si>
  <si>
    <t>Хотина Эжени Викторовна</t>
  </si>
  <si>
    <t>17309, 04.06.2025</t>
  </si>
  <si>
    <t>17311, 04.06.2025</t>
  </si>
  <si>
    <t>17312, 04.06.2025</t>
  </si>
  <si>
    <t>17199, 05.06.2025</t>
  </si>
  <si>
    <t>17200, 05.06.2025</t>
  </si>
  <si>
    <t>17201, 05.06.2025</t>
  </si>
  <si>
    <t>17202, 05.06.2025</t>
  </si>
  <si>
    <t>17203, 05.06.2025</t>
  </si>
  <si>
    <t>17204, 05.06.2025</t>
  </si>
  <si>
    <t>17205, 05.06.2025</t>
  </si>
  <si>
    <t>17206, 05.06.2025</t>
  </si>
  <si>
    <t>17207, 05.06.2025</t>
  </si>
  <si>
    <t>17208, 05.06.2025</t>
  </si>
  <si>
    <t>17209, 05.06.2025</t>
  </si>
  <si>
    <t>17210, 05.06.2025</t>
  </si>
  <si>
    <t>Далингер Яков Михайлович</t>
  </si>
  <si>
    <t>17211, 05.06.2025</t>
  </si>
  <si>
    <t>17212, 05.06.2025</t>
  </si>
  <si>
    <t>17215, 05.06.2025</t>
  </si>
  <si>
    <t>17216, 05.06.2025</t>
  </si>
  <si>
    <t>17217, 05.06.2025</t>
  </si>
  <si>
    <t>17218, 05.06.2025</t>
  </si>
  <si>
    <t>17219, 05.06.2025</t>
  </si>
  <si>
    <t>17220, 05.06.2025</t>
  </si>
  <si>
    <t>17221, 05.06.2025</t>
  </si>
  <si>
    <t>17222, 05.06.2025</t>
  </si>
  <si>
    <t>Казунин Дмитрий Владимирович</t>
  </si>
  <si>
    <t>17223, 05.06.2025</t>
  </si>
  <si>
    <t>Воронков Михаил Николаевич</t>
  </si>
  <si>
    <t>17225, 05.06.2025</t>
  </si>
  <si>
    <t>17226, 05.06.2025</t>
  </si>
  <si>
    <t>17227, 05.06.2025</t>
  </si>
  <si>
    <t>17228, 05.06.2025</t>
  </si>
  <si>
    <t>17229, 05.06.2025</t>
  </si>
  <si>
    <t>17660, 09.06.2025</t>
  </si>
  <si>
    <t>17812, 11.06.2025</t>
  </si>
  <si>
    <t>17844, 11.06.2025</t>
  </si>
  <si>
    <t>Суровикин Николай Владимирович</t>
  </si>
  <si>
    <t>17845, 11.06.2025</t>
  </si>
  <si>
    <t>17856, 11.06.2025</t>
  </si>
  <si>
    <t>17960, 11.06.2025</t>
  </si>
  <si>
    <t>17961, 11.06.2025</t>
  </si>
  <si>
    <t>17962, 11.06.2025</t>
  </si>
  <si>
    <t>17963, 11.06.2025</t>
  </si>
  <si>
    <t>18259, 16.06.2025</t>
  </si>
  <si>
    <t>18318, 17.06.2025</t>
  </si>
  <si>
    <t>18319, 17.06.2025</t>
  </si>
  <si>
    <t>18320, 17.06.2025</t>
  </si>
  <si>
    <t>18321, 17.06.2025</t>
  </si>
  <si>
    <t>Берсенева Юлия Геннадьевна</t>
  </si>
  <si>
    <t>18419, 18.06.2025</t>
  </si>
  <si>
    <t>18420, 19.06.2025</t>
  </si>
  <si>
    <t>Золотова Мария Николаевна</t>
  </si>
  <si>
    <t>19234, 19.06.2025</t>
  </si>
  <si>
    <t>19235, 19.06.2025</t>
  </si>
  <si>
    <t>Григорьева Полина Сергеевна</t>
  </si>
  <si>
    <t>19286, 19.06.2025</t>
  </si>
  <si>
    <t>19287, 19.06.2025</t>
  </si>
  <si>
    <t>19189, 20.06.2025</t>
  </si>
  <si>
    <t>19190, 20.06.2025</t>
  </si>
  <si>
    <t>19192, 20.06.2025</t>
  </si>
  <si>
    <t>19193, 20.06.2025</t>
  </si>
  <si>
    <t>19194, 20.06.2025</t>
  </si>
  <si>
    <t>19195, 20.06.2025</t>
  </si>
  <si>
    <t>19196, 20.06.2025</t>
  </si>
  <si>
    <t>19197, 20.06.2025</t>
  </si>
  <si>
    <t>19198, 20.06.2025</t>
  </si>
  <si>
    <t>19199, 20.06.2025</t>
  </si>
  <si>
    <t>19200, 20.06.2025</t>
  </si>
  <si>
    <t>19201, 20.06.2025</t>
  </si>
  <si>
    <t>19202, 20.06.2025</t>
  </si>
  <si>
    <t>Чистяков Игорь Владимирович</t>
  </si>
  <si>
    <t>19203, 20.06.2025</t>
  </si>
  <si>
    <t>Краснов Евгений Сергеевич</t>
  </si>
  <si>
    <t>19204, 20.06.2025</t>
  </si>
  <si>
    <t>19206, 20.06.2025</t>
  </si>
  <si>
    <t>19208, 20.06.2025</t>
  </si>
  <si>
    <t>19209, 20.06.2025</t>
  </si>
  <si>
    <t>19210, 20.06.2025</t>
  </si>
  <si>
    <t>19211, 20.06.2025</t>
  </si>
  <si>
    <t>19212, 20.06.2025</t>
  </si>
  <si>
    <t>19213, 20.06.2025</t>
  </si>
  <si>
    <t>19214, 20.06.2025</t>
  </si>
  <si>
    <t>19215, 20.06.2025</t>
  </si>
  <si>
    <t>19216, 20.06.2025</t>
  </si>
  <si>
    <t>19217, 20.06.2025</t>
  </si>
  <si>
    <t>19608, 25.06.2025</t>
  </si>
  <si>
    <t>Шурупов Алексей Вячеславович</t>
  </si>
  <si>
    <t>19967, 27.06.2025</t>
  </si>
  <si>
    <t>19968, 27.06.2025</t>
  </si>
  <si>
    <t>19979, 27.06.2025</t>
  </si>
  <si>
    <t>13397, 05.05.2025</t>
  </si>
  <si>
    <t>10324, 15.04.2025</t>
  </si>
  <si>
    <t>Мышев Иван Андреевич</t>
  </si>
  <si>
    <t>12155, 12.05.2025</t>
  </si>
  <si>
    <t>Якунчиков Владимир Владимирович</t>
  </si>
  <si>
    <t>13905, 12.05.2025</t>
  </si>
  <si>
    <t>14240, 06.06.2025</t>
  </si>
  <si>
    <t>14242, 06.06.2025</t>
  </si>
  <si>
    <t>15589, 25.06.2025</t>
  </si>
  <si>
    <t>15599, 27.06.2025</t>
  </si>
  <si>
    <t>Межрегиональное операционное УФК (Федеральная служба по интеллектуальной собственности)РОСПАТЕНТ л/сч 04951001680</t>
  </si>
  <si>
    <t>22, 28.05.2025</t>
  </si>
  <si>
    <t>10102, 11.04.2025</t>
  </si>
  <si>
    <t>12120, 05.05.2025</t>
  </si>
  <si>
    <t>20838, 04.07.2025</t>
  </si>
  <si>
    <t>Дорошин Александр Владимирович</t>
  </si>
  <si>
    <t>21588, 10.07.2025</t>
  </si>
  <si>
    <t>24026, 31.07.2025</t>
  </si>
  <si>
    <t>25340, 14.08.2025</t>
  </si>
  <si>
    <t>26289, 21.08.2025</t>
  </si>
  <si>
    <t>26388, 21.08.2025</t>
  </si>
  <si>
    <t>21456, 04.07.2025</t>
  </si>
  <si>
    <t>21458, 04.07.2025</t>
  </si>
  <si>
    <t>Резниченко Александр Владимирович</t>
  </si>
  <si>
    <t>21460, 04.07.2025</t>
  </si>
  <si>
    <t>Мамонтов Андрей Павлович</t>
  </si>
  <si>
    <t>21461, 04.07.2025</t>
  </si>
  <si>
    <t>21462, 04.07.2025</t>
  </si>
  <si>
    <t>21463, 04.07.2025</t>
  </si>
  <si>
    <t>21464, 04.07.2025</t>
  </si>
  <si>
    <t>21465, 04.07.2025</t>
  </si>
  <si>
    <t>21466, 04.07.2025</t>
  </si>
  <si>
    <t>21467, 04.07.2025</t>
  </si>
  <si>
    <t>21472, 04.07.2025</t>
  </si>
  <si>
    <t>21473, 04.07.2025</t>
  </si>
  <si>
    <t>21474, 04.07.2025</t>
  </si>
  <si>
    <t>21475, 04.07.2025</t>
  </si>
  <si>
    <t>21476, 04.07.2025</t>
  </si>
  <si>
    <t>Семкин Александр Николаевич</t>
  </si>
  <si>
    <t>21477, 04.07.2025</t>
  </si>
  <si>
    <t>21478, 04.07.2025</t>
  </si>
  <si>
    <t>21479, 04.07.2025</t>
  </si>
  <si>
    <t>21480, 04.07.2025</t>
  </si>
  <si>
    <t>21481, 04.07.2025</t>
  </si>
  <si>
    <t>21482, 04.07.2025</t>
  </si>
  <si>
    <t>21483, 04.07.2025</t>
  </si>
  <si>
    <t>Гуня Анастасия Юрьевна</t>
  </si>
  <si>
    <t>21484, 04.07.2025</t>
  </si>
  <si>
    <t>21485, 04.07.2025</t>
  </si>
  <si>
    <t>21486, 04.07.2025</t>
  </si>
  <si>
    <t>21487, 04.07.2025</t>
  </si>
  <si>
    <t>21488, 04.07.2025</t>
  </si>
  <si>
    <t>21489, 04.07.2025</t>
  </si>
  <si>
    <t>21490, 04.07.2025</t>
  </si>
  <si>
    <t>21491, 04.07.2025</t>
  </si>
  <si>
    <t>21492, 04.07.2025</t>
  </si>
  <si>
    <t>21493, 04.07.2025</t>
  </si>
  <si>
    <t>21495, 04.07.2025</t>
  </si>
  <si>
    <t>Князев Олег Александрович</t>
  </si>
  <si>
    <t>21499, 04.07.2025</t>
  </si>
  <si>
    <t>Бодров Андрей Сергеевич</t>
  </si>
  <si>
    <t>21500, 04.07.2025</t>
  </si>
  <si>
    <t>21501, 04.07.2025</t>
  </si>
  <si>
    <t>Иванова Анастасия Владимировна</t>
  </si>
  <si>
    <t>21503, 04.07.2025</t>
  </si>
  <si>
    <t>Карчевцева Марина Владимировна</t>
  </si>
  <si>
    <t>21504, 04.07.2025</t>
  </si>
  <si>
    <t>Круговов Алексей Сергеевич</t>
  </si>
  <si>
    <t>21505, 04.07.2025</t>
  </si>
  <si>
    <t>Ольховиков Дмитрий Ефимович</t>
  </si>
  <si>
    <t>21506, 04.07.2025</t>
  </si>
  <si>
    <t>Васильева Надежда Максимовна</t>
  </si>
  <si>
    <t>21507, 04.07.2025</t>
  </si>
  <si>
    <t>Артемова Елена Владимировна</t>
  </si>
  <si>
    <t>21508, 04.07.2025</t>
  </si>
  <si>
    <t>21509, 04.07.2025</t>
  </si>
  <si>
    <t>Омарова Гюльнар Али кызы</t>
  </si>
  <si>
    <t>21510, 04.07.2025</t>
  </si>
  <si>
    <t>21908, 07.07.2025</t>
  </si>
  <si>
    <t>Рубанов Алексей Александрович</t>
  </si>
  <si>
    <t>21603, 10.07.2025</t>
  </si>
  <si>
    <t>21985, 10.07.2025</t>
  </si>
  <si>
    <t>22218, 10.07.2025</t>
  </si>
  <si>
    <t>22221, 10.07.2025</t>
  </si>
  <si>
    <t>22222, 10.07.2025</t>
  </si>
  <si>
    <t>22223, 10.07.2025</t>
  </si>
  <si>
    <t>22224, 10.07.2025</t>
  </si>
  <si>
    <t>Полойникова Анастасия Владимировна</t>
  </si>
  <si>
    <t>22225, 10.07.2025</t>
  </si>
  <si>
    <t>21650, 14.07.2025</t>
  </si>
  <si>
    <t>21651, 14.07.2025</t>
  </si>
  <si>
    <t>22455, 16.07.2025</t>
  </si>
  <si>
    <t>22456, 16.07.2025</t>
  </si>
  <si>
    <t>22457, 16.07.2025</t>
  </si>
  <si>
    <t>22459, 16.07.2025</t>
  </si>
  <si>
    <t>23079, 18.07.2025</t>
  </si>
  <si>
    <t>23080, 18.07.2025</t>
  </si>
  <si>
    <t>23081, 18.07.2025</t>
  </si>
  <si>
    <t>23082, 18.07.2025</t>
  </si>
  <si>
    <t>23083, 18.07.2025</t>
  </si>
  <si>
    <t>23084, 18.07.2025</t>
  </si>
  <si>
    <t>23086, 18.07.2025</t>
  </si>
  <si>
    <t>23087, 18.07.2025</t>
  </si>
  <si>
    <t>23088, 18.07.2025</t>
  </si>
  <si>
    <t>23089, 18.07.2025</t>
  </si>
  <si>
    <t>23090, 18.07.2025</t>
  </si>
  <si>
    <t>23091, 18.07.2025</t>
  </si>
  <si>
    <t>23092, 18.07.2025</t>
  </si>
  <si>
    <t>Менчинский Андрей Александрович</t>
  </si>
  <si>
    <t>23093, 18.07.2025</t>
  </si>
  <si>
    <t>23094, 18.07.2025</t>
  </si>
  <si>
    <t>23095, 18.07.2025</t>
  </si>
  <si>
    <t>23096, 18.07.2025</t>
  </si>
  <si>
    <t>23097, 18.07.2025</t>
  </si>
  <si>
    <t>23098, 18.07.2025</t>
  </si>
  <si>
    <t>23099, 18.07.2025</t>
  </si>
  <si>
    <t>23100, 18.07.2025</t>
  </si>
  <si>
    <t>23101, 18.07.2025</t>
  </si>
  <si>
    <t>23102, 18.07.2025</t>
  </si>
  <si>
    <t>23103, 18.07.2025</t>
  </si>
  <si>
    <t>23104, 18.07.2025</t>
  </si>
  <si>
    <t>23106, 18.07.2025</t>
  </si>
  <si>
    <t>23107, 18.07.2025</t>
  </si>
  <si>
    <t>23108, 18.07.2025</t>
  </si>
  <si>
    <t>23109, 18.07.2025</t>
  </si>
  <si>
    <t>23110, 18.07.2025</t>
  </si>
  <si>
    <t>23111, 18.07.2025</t>
  </si>
  <si>
    <t>23112, 18.07.2025</t>
  </si>
  <si>
    <t>23113, 18.07.2025</t>
  </si>
  <si>
    <t>23114, 18.07.2025</t>
  </si>
  <si>
    <t>23115, 18.07.2025</t>
  </si>
  <si>
    <t>23186, 18.07.2025</t>
  </si>
  <si>
    <t>23631, 24.07.2025</t>
  </si>
  <si>
    <t>23632, 24.07.2025</t>
  </si>
  <si>
    <t>23902, 28.07.2025</t>
  </si>
  <si>
    <t>23903, 28.07.2025</t>
  </si>
  <si>
    <t>23904, 28.07.2025</t>
  </si>
  <si>
    <t>23905, 28.07.2025</t>
  </si>
  <si>
    <t>23906, 28.07.2025</t>
  </si>
  <si>
    <t>23907, 28.07.2025</t>
  </si>
  <si>
    <t>23908, 28.07.2025</t>
  </si>
  <si>
    <t>23909, 28.07.2025</t>
  </si>
  <si>
    <t>23948, 28.07.2025</t>
  </si>
  <si>
    <t>23976, 29.07.2025</t>
  </si>
  <si>
    <t>Емелина Светлана Валерьевна</t>
  </si>
  <si>
    <t>23977, 29.07.2025</t>
  </si>
  <si>
    <t>24751, 05.08.2025</t>
  </si>
  <si>
    <t>24752, 05.08.2025</t>
  </si>
  <si>
    <t>24753, 05.08.2025</t>
  </si>
  <si>
    <t>24754, 05.08.2025</t>
  </si>
  <si>
    <t>24755, 05.08.2025</t>
  </si>
  <si>
    <t>24756, 05.08.2025</t>
  </si>
  <si>
    <t>24757, 05.08.2025</t>
  </si>
  <si>
    <t>24758, 05.08.2025</t>
  </si>
  <si>
    <t>24759, 05.08.2025</t>
  </si>
  <si>
    <t>24762, 05.08.2025</t>
  </si>
  <si>
    <t>24763, 05.08.2025</t>
  </si>
  <si>
    <t>24764, 05.08.2025</t>
  </si>
  <si>
    <t>24765, 05.08.2025</t>
  </si>
  <si>
    <t>24766, 05.08.2025</t>
  </si>
  <si>
    <t>24767, 05.08.2025</t>
  </si>
  <si>
    <t>24769, 05.08.2025</t>
  </si>
  <si>
    <t>24770, 05.08.2025</t>
  </si>
  <si>
    <t>24771, 05.08.2025</t>
  </si>
  <si>
    <t>24772, 05.08.2025</t>
  </si>
  <si>
    <t>24773, 05.08.2025</t>
  </si>
  <si>
    <t>24774, 05.08.2025</t>
  </si>
  <si>
    <t>24775, 05.08.2025</t>
  </si>
  <si>
    <t>24776, 05.08.2025</t>
  </si>
  <si>
    <t>24777, 05.08.2025</t>
  </si>
  <si>
    <t>24778, 05.08.2025</t>
  </si>
  <si>
    <t>24779, 05.08.2025</t>
  </si>
  <si>
    <t>24780, 05.08.2025</t>
  </si>
  <si>
    <t>Фонсека Алексис Анхелевич</t>
  </si>
  <si>
    <t>24781, 05.08.2025</t>
  </si>
  <si>
    <t>24782, 05.08.2025</t>
  </si>
  <si>
    <t>24783, 05.08.2025</t>
  </si>
  <si>
    <t>24784, 05.08.2025</t>
  </si>
  <si>
    <t>24785, 05.08.2025</t>
  </si>
  <si>
    <t>24786, 05.08.2025</t>
  </si>
  <si>
    <t>24787, 05.08.2025</t>
  </si>
  <si>
    <t>24788, 05.08.2025</t>
  </si>
  <si>
    <t>24789, 05.08.2025</t>
  </si>
  <si>
    <t>24790, 05.08.2025</t>
  </si>
  <si>
    <t>24791, 05.08.2025</t>
  </si>
  <si>
    <t>24792, 05.08.2025</t>
  </si>
  <si>
    <t>24793, 05.08.2025</t>
  </si>
  <si>
    <t>24794, 05.08.2025</t>
  </si>
  <si>
    <t>24795, 05.08.2025</t>
  </si>
  <si>
    <t>24796, 05.08.2025</t>
  </si>
  <si>
    <t>24798, 05.08.2025</t>
  </si>
  <si>
    <t>24799, 05.08.2025</t>
  </si>
  <si>
    <t>24801, 05.08.2025</t>
  </si>
  <si>
    <t>24958, 06.08.2025</t>
  </si>
  <si>
    <t>24959, 06.08.2025</t>
  </si>
  <si>
    <t>25159, 07.08.2025</t>
  </si>
  <si>
    <t>25254, 08.08.2025</t>
  </si>
  <si>
    <t>Казьмин Дмитрий Михайлович</t>
  </si>
  <si>
    <t>25255, 08.08.2025</t>
  </si>
  <si>
    <t>25062, 11.08.2025</t>
  </si>
  <si>
    <t>25274, 11.08.2025</t>
  </si>
  <si>
    <t>25392, 14.08.2025</t>
  </si>
  <si>
    <t>25406, 14.08.2025</t>
  </si>
  <si>
    <t>25437, 14.08.2025</t>
  </si>
  <si>
    <t>26188, 20.08.2025</t>
  </si>
  <si>
    <t>26189, 20.08.2025</t>
  </si>
  <si>
    <t>26190, 20.08.2025</t>
  </si>
  <si>
    <t>26191, 20.08.2025</t>
  </si>
  <si>
    <t>26192, 20.08.2025</t>
  </si>
  <si>
    <t>26193, 20.08.2025</t>
  </si>
  <si>
    <t>26194, 20.08.2025</t>
  </si>
  <si>
    <t>26195, 20.08.2025</t>
  </si>
  <si>
    <t>26196, 20.08.2025</t>
  </si>
  <si>
    <t>26197, 20.08.2025</t>
  </si>
  <si>
    <t>26198, 20.08.2025</t>
  </si>
  <si>
    <t>26199, 20.08.2025</t>
  </si>
  <si>
    <t>26200, 20.08.2025</t>
  </si>
  <si>
    <t>26201, 20.08.2025</t>
  </si>
  <si>
    <t>26202, 20.08.2025</t>
  </si>
  <si>
    <t>26203, 20.08.2025</t>
  </si>
  <si>
    <t>26204, 20.08.2025</t>
  </si>
  <si>
    <t>26205, 20.08.2025</t>
  </si>
  <si>
    <t>26206, 20.08.2025</t>
  </si>
  <si>
    <t>26207, 20.08.2025</t>
  </si>
  <si>
    <t>26208, 20.08.2025</t>
  </si>
  <si>
    <t>26209, 20.08.2025</t>
  </si>
  <si>
    <t>26210, 20.08.2025</t>
  </si>
  <si>
    <t>26211, 20.08.2025</t>
  </si>
  <si>
    <t>26212, 20.08.2025</t>
  </si>
  <si>
    <t>26213, 20.08.2025</t>
  </si>
  <si>
    <t>26214, 20.08.2025</t>
  </si>
  <si>
    <t>26215, 20.08.2025</t>
  </si>
  <si>
    <t>26216, 20.08.2025</t>
  </si>
  <si>
    <t>26217, 20.08.2025</t>
  </si>
  <si>
    <t>26218, 20.08.2025</t>
  </si>
  <si>
    <t>26219, 20.08.2025</t>
  </si>
  <si>
    <t>26220, 20.08.2025</t>
  </si>
  <si>
    <t>26221, 20.08.2025</t>
  </si>
  <si>
    <t>26222, 20.08.2025</t>
  </si>
  <si>
    <t>26223, 20.08.2025</t>
  </si>
  <si>
    <t>26299, 20.08.2025</t>
  </si>
  <si>
    <t>26300, 20.08.2025</t>
  </si>
  <si>
    <t>26302, 20.08.2025</t>
  </si>
  <si>
    <t>26345, 21.08.2025</t>
  </si>
  <si>
    <t>26349, 21.08.2025</t>
  </si>
  <si>
    <t>26354, 21.08.2025</t>
  </si>
  <si>
    <t>26514, 27.08.2025</t>
  </si>
  <si>
    <t>26515, 27.08.2025</t>
  </si>
  <si>
    <t>26571, 28.08.2025</t>
  </si>
  <si>
    <t>26622, 29.08.2025</t>
  </si>
  <si>
    <t>26668, 01.09.2025</t>
  </si>
  <si>
    <t>26669, 01.09.2025</t>
  </si>
  <si>
    <t>26742, 02.09.2025</t>
  </si>
  <si>
    <t>26795, 03.09.2025</t>
  </si>
  <si>
    <t>26853, 03.09.2025</t>
  </si>
  <si>
    <t>27628, 04.09.2025</t>
  </si>
  <si>
    <t>27496, 05.09.2025</t>
  </si>
  <si>
    <t>27497, 05.09.2025</t>
  </si>
  <si>
    <t>27498, 05.09.2025</t>
  </si>
  <si>
    <t>27499, 05.09.2025</t>
  </si>
  <si>
    <t>27500, 05.09.2025</t>
  </si>
  <si>
    <t>27501, 05.09.2025</t>
  </si>
  <si>
    <t>27502, 05.09.2025</t>
  </si>
  <si>
    <t>27503, 05.09.2025</t>
  </si>
  <si>
    <t>27504, 05.09.2025</t>
  </si>
  <si>
    <t>27505, 05.09.2025</t>
  </si>
  <si>
    <t>Попова Ольга Валентиновна</t>
  </si>
  <si>
    <t>27508, 05.09.2025</t>
  </si>
  <si>
    <t>Бодня Олег Юрьевич</t>
  </si>
  <si>
    <t>27509, 05.09.2025</t>
  </si>
  <si>
    <t>Горев Андрей Эдливич</t>
  </si>
  <si>
    <t>27510, 05.09.2025</t>
  </si>
  <si>
    <t>27511, 05.09.2025</t>
  </si>
  <si>
    <t>27512, 05.09.2025</t>
  </si>
  <si>
    <t>27513, 05.09.2025</t>
  </si>
  <si>
    <t>27514, 05.09.2025</t>
  </si>
  <si>
    <t>27515, 05.09.2025</t>
  </si>
  <si>
    <t>27516, 05.09.2025</t>
  </si>
  <si>
    <t>27517, 05.09.2025</t>
  </si>
  <si>
    <t>27518, 05.09.2025</t>
  </si>
  <si>
    <t>27519, 05.09.2025</t>
  </si>
  <si>
    <t>27520, 05.09.2025</t>
  </si>
  <si>
    <t>27521, 05.09.2025</t>
  </si>
  <si>
    <t>27522, 05.09.2025</t>
  </si>
  <si>
    <t>27523, 05.09.2025</t>
  </si>
  <si>
    <t>27524, 05.09.2025</t>
  </si>
  <si>
    <t>27525, 05.09.2025</t>
  </si>
  <si>
    <t>27526, 05.09.2025</t>
  </si>
  <si>
    <t>27527, 05.09.2025</t>
  </si>
  <si>
    <t>27528, 05.09.2025</t>
  </si>
  <si>
    <t>27529, 05.09.2025</t>
  </si>
  <si>
    <t>27530, 05.09.2025</t>
  </si>
  <si>
    <t>27531, 05.09.2025</t>
  </si>
  <si>
    <t>27532, 05.09.2025</t>
  </si>
  <si>
    <t>27533, 05.09.2025</t>
  </si>
  <si>
    <t>27534, 05.09.2025</t>
  </si>
  <si>
    <t>27535, 05.09.2025</t>
  </si>
  <si>
    <t>Иванов Алексей Александрович</t>
  </si>
  <si>
    <t>27536, 05.09.2025</t>
  </si>
  <si>
    <t>27537, 05.09.2025</t>
  </si>
  <si>
    <t>27538, 05.09.2025</t>
  </si>
  <si>
    <t>27539, 05.09.2025</t>
  </si>
  <si>
    <t>27540, 05.09.2025</t>
  </si>
  <si>
    <t>27541, 05.09.2025</t>
  </si>
  <si>
    <t>27542, 05.09.2025</t>
  </si>
  <si>
    <t>27543, 05.09.2025</t>
  </si>
  <si>
    <t>27720, 05.09.2025</t>
  </si>
  <si>
    <t>27817, 08.09.2025</t>
  </si>
  <si>
    <t>27819, 08.09.2025</t>
  </si>
  <si>
    <t>28049, 10.09.2025</t>
  </si>
  <si>
    <t>28050, 10.09.2025</t>
  </si>
  <si>
    <t>28051, 10.09.2025</t>
  </si>
  <si>
    <t>28052, 10.09.2025</t>
  </si>
  <si>
    <t>28137, 11.09.2025</t>
  </si>
  <si>
    <t>28309, 15.09.2025</t>
  </si>
  <si>
    <t>28405, 17.09.2025</t>
  </si>
  <si>
    <t>Паршина Вера Владимировна</t>
  </si>
  <si>
    <t>28406, 17.09.2025</t>
  </si>
  <si>
    <t>Гуськина Наталья Владимировна</t>
  </si>
  <si>
    <t>29271, 18.09.2025</t>
  </si>
  <si>
    <t>28786, 19.09.2025</t>
  </si>
  <si>
    <t>28787, 19.09.2025</t>
  </si>
  <si>
    <t>28788, 19.09.2025</t>
  </si>
  <si>
    <t>28789, 19.09.2025</t>
  </si>
  <si>
    <t>28790, 19.09.2025</t>
  </si>
  <si>
    <t>28791, 19.09.2025</t>
  </si>
  <si>
    <t>28792, 19.09.2025</t>
  </si>
  <si>
    <t>28793, 19.09.2025</t>
  </si>
  <si>
    <t>28794, 19.09.2025</t>
  </si>
  <si>
    <t>28795, 19.09.2025</t>
  </si>
  <si>
    <t>28796, 19.09.2025</t>
  </si>
  <si>
    <t>28797, 19.09.2025</t>
  </si>
  <si>
    <t>28798, 19.09.2025</t>
  </si>
  <si>
    <t>28799, 19.09.2025</t>
  </si>
  <si>
    <t>28800, 19.09.2025</t>
  </si>
  <si>
    <t>28801, 19.09.2025</t>
  </si>
  <si>
    <t>28802, 19.09.2025</t>
  </si>
  <si>
    <t>28803, 19.09.2025</t>
  </si>
  <si>
    <t>28804, 19.09.2025</t>
  </si>
  <si>
    <t>28805, 19.09.2025</t>
  </si>
  <si>
    <t>28806, 19.09.2025</t>
  </si>
  <si>
    <t>28807, 19.09.2025</t>
  </si>
  <si>
    <t>28808, 19.09.2025</t>
  </si>
  <si>
    <t>28809, 19.09.2025</t>
  </si>
  <si>
    <t>28810, 19.09.2025</t>
  </si>
  <si>
    <t>28813, 19.09.2025</t>
  </si>
  <si>
    <t>28814, 19.09.2025</t>
  </si>
  <si>
    <t>28815, 19.09.2025</t>
  </si>
  <si>
    <t>28816, 19.09.2025</t>
  </si>
  <si>
    <t>28817, 19.09.2025</t>
  </si>
  <si>
    <t>28818, 19.09.2025</t>
  </si>
  <si>
    <t>28819, 19.09.2025</t>
  </si>
  <si>
    <t>28820, 19.09.2025</t>
  </si>
  <si>
    <t>28821, 19.09.2025</t>
  </si>
  <si>
    <t>28822, 19.09.2025</t>
  </si>
  <si>
    <t>Карпова Елизавета Александровна</t>
  </si>
  <si>
    <t>29353, 22.09.2025</t>
  </si>
  <si>
    <t>29394, 23.09.2025</t>
  </si>
  <si>
    <t>29523, 24.09.2025</t>
  </si>
  <si>
    <t>29602, 26.09.2025</t>
  </si>
  <si>
    <t>29603, 26.09.2025</t>
  </si>
  <si>
    <t>29629, 26.09.2025</t>
  </si>
  <si>
    <t>21910, 07.07.2025</t>
  </si>
  <si>
    <t>21652, 14.07.2025</t>
  </si>
  <si>
    <t>23916, 28.07.2025</t>
  </si>
  <si>
    <t>23952, 28.07.2025</t>
  </si>
  <si>
    <t>23978, 29.07.2025</t>
  </si>
  <si>
    <t>25165, 07.08.2025</t>
  </si>
  <si>
    <t>25258, 08.08.2025</t>
  </si>
  <si>
    <t>25276, 11.08.2025</t>
  </si>
  <si>
    <t>25416, 14.08.2025</t>
  </si>
  <si>
    <t>25441, 14.08.2025</t>
  </si>
  <si>
    <t>26315, 20.08.2025</t>
  </si>
  <si>
    <t>26316, 20.08.2025</t>
  </si>
  <si>
    <t>26368, 21.08.2025</t>
  </si>
  <si>
    <t>26371, 21.08.2025</t>
  </si>
  <si>
    <t>26530, 27.08.2025</t>
  </si>
  <si>
    <t>26576, 28.08.2025</t>
  </si>
  <si>
    <t>26671, 01.09.2025</t>
  </si>
  <si>
    <t>26748, 02.09.2025</t>
  </si>
  <si>
    <t>26806, 03.09.2025</t>
  </si>
  <si>
    <t>26807, 03.09.2025</t>
  </si>
  <si>
    <t>26855, 03.09.2025</t>
  </si>
  <si>
    <t>26856, 03.09.2025</t>
  </si>
  <si>
    <t>27726, 05.09.2025</t>
  </si>
  <si>
    <t>28057, 10.09.2025</t>
  </si>
  <si>
    <t>28058, 10.09.2025</t>
  </si>
  <si>
    <t>28310, 15.09.2025</t>
  </si>
  <si>
    <t>28410, 17.09.2025</t>
  </si>
  <si>
    <t>29277, 18.09.2025</t>
  </si>
  <si>
    <t>29216, 19.09.2025</t>
  </si>
  <si>
    <t>29371, 22.09.2025</t>
  </si>
  <si>
    <t>29397, 23.09.2025</t>
  </si>
  <si>
    <t>29534, 24.09.2025</t>
  </si>
  <si>
    <t>29537, 24.09.2025</t>
  </si>
  <si>
    <t>29604, 26.09.2025</t>
  </si>
  <si>
    <t>29605, 26.09.2025</t>
  </si>
  <si>
    <t>29654, 26.09.2025</t>
  </si>
  <si>
    <t>ООО "ВК Цифровые технологии"</t>
  </si>
  <si>
    <t>35, 18.07.2025</t>
  </si>
  <si>
    <t>ООО "РУСЬ"</t>
  </si>
  <si>
    <t>24950, 25.09.2025</t>
  </si>
  <si>
    <t>24120, 04.08.2025</t>
  </si>
  <si>
    <t>24460, 05.08.2025</t>
  </si>
  <si>
    <t>ООО "СФЕРА"</t>
  </si>
  <si>
    <t>2489, 18.09.2025</t>
  </si>
  <si>
    <t>2488, 04.09.2025</t>
  </si>
  <si>
    <t>7фо-Приобретение исключительных и(или) неисключительных (пользовательских), лицензионных прав</t>
  </si>
  <si>
    <t>30169, 01.10.2025</t>
  </si>
  <si>
    <t>30171, 01.10.2025</t>
  </si>
  <si>
    <t>38835, 01.11.2025</t>
  </si>
  <si>
    <t>41578, 01.12.2025</t>
  </si>
  <si>
    <t>Артемова Светлана Юрьевна</t>
  </si>
  <si>
    <t>41576, 02.12.2025</t>
  </si>
  <si>
    <t>31026, 03.10.2025</t>
  </si>
  <si>
    <t>31027, 03.10.2025</t>
  </si>
  <si>
    <t>31029, 03.10.2025</t>
  </si>
  <si>
    <t>31038, 03.10.2025</t>
  </si>
  <si>
    <t>31039, 03.10.2025</t>
  </si>
  <si>
    <t>31041, 03.10.2025</t>
  </si>
  <si>
    <t>31057, 03.10.2025</t>
  </si>
  <si>
    <t>31059, 03.10.2025</t>
  </si>
  <si>
    <t>31071, 03.10.2025</t>
  </si>
  <si>
    <t>31072, 03.10.2025</t>
  </si>
  <si>
    <t>Акулиничева Алёна Владимировна</t>
  </si>
  <si>
    <t>31076, 03.10.2025</t>
  </si>
  <si>
    <t>31133, 03.10.2025</t>
  </si>
  <si>
    <t>31134, 03.10.2025</t>
  </si>
  <si>
    <t>31135, 03.10.2025</t>
  </si>
  <si>
    <t>ИП Катков Дмитрий Игоревич</t>
  </si>
  <si>
    <t>3889, 03.12.2025</t>
  </si>
  <si>
    <t>3890, 03.12.2025</t>
  </si>
  <si>
    <t>ОБЩЕСТВО С ОГРАНИЧЕННОЙ ОТВЕТСТВЕННОСТЬЮ "ВИВОКОМП"</t>
  </si>
  <si>
    <t>3892, 03.12.2025</t>
  </si>
  <si>
    <t>3893, 03.12.2025</t>
  </si>
  <si>
    <t>Фроловичев Александр Иванович</t>
  </si>
  <si>
    <t>41689, 03.12.2025</t>
  </si>
  <si>
    <t>41690, 03.12.2025</t>
  </si>
  <si>
    <t>38709, 05.11.2025</t>
  </si>
  <si>
    <t>38710, 05.11.2025</t>
  </si>
  <si>
    <t>38711, 05.11.2025</t>
  </si>
  <si>
    <t>38719, 05.11.2025</t>
  </si>
  <si>
    <t>38720, 05.11.2025</t>
  </si>
  <si>
    <t>38722, 05.11.2025</t>
  </si>
  <si>
    <t>38725, 05.11.2025</t>
  </si>
  <si>
    <t>38738, 05.11.2025</t>
  </si>
  <si>
    <t>Караваева Елена Дмитриевна</t>
  </si>
  <si>
    <t>38739, 05.11.2025</t>
  </si>
  <si>
    <t>38753, 05.11.2025</t>
  </si>
  <si>
    <t>38754, 05.11.2025</t>
  </si>
  <si>
    <t>38758, 05.11.2025</t>
  </si>
  <si>
    <t>38759, 05.11.2025</t>
  </si>
  <si>
    <t>38785, 05.11.2025</t>
  </si>
  <si>
    <t>38786, 05.11.2025</t>
  </si>
  <si>
    <t>38787, 05.11.2025</t>
  </si>
  <si>
    <t>38834, 05.11.2025</t>
  </si>
  <si>
    <t>38926, 05.11.2025</t>
  </si>
  <si>
    <t>38929, 05.11.2025</t>
  </si>
  <si>
    <t>38930, 05.11.2025</t>
  </si>
  <si>
    <t>АНО Институт опережающих исследований "Управление человеческими ресурсами" им. Е.Л. Шифферса</t>
  </si>
  <si>
    <t>3896, 05.12.2025</t>
  </si>
  <si>
    <t>3897, 05.12.2025</t>
  </si>
  <si>
    <t>42582, 05.12.2025</t>
  </si>
  <si>
    <t>42584, 05.12.2025</t>
  </si>
  <si>
    <t>42585, 05.12.2025</t>
  </si>
  <si>
    <t>42591, 05.12.2025</t>
  </si>
  <si>
    <t>42592, 05.12.2025</t>
  </si>
  <si>
    <t>42596, 05.12.2025</t>
  </si>
  <si>
    <t>Грунтов Кирилл Петрович</t>
  </si>
  <si>
    <t>42609, 05.12.2025</t>
  </si>
  <si>
    <t>42610, 05.12.2025</t>
  </si>
  <si>
    <t>42611, 05.12.2025</t>
  </si>
  <si>
    <t>42612, 05.12.2025</t>
  </si>
  <si>
    <t>42618, 05.12.2025</t>
  </si>
  <si>
    <t>42620, 05.12.2025</t>
  </si>
  <si>
    <t>Карелина Ирина Владимировна</t>
  </si>
  <si>
    <t>42621, 05.12.2025</t>
  </si>
  <si>
    <t>Бутов Иван Игоревич</t>
  </si>
  <si>
    <t>42624, 05.12.2025</t>
  </si>
  <si>
    <t>42625, 05.12.2025</t>
  </si>
  <si>
    <t>42699, 05.12.2025</t>
  </si>
  <si>
    <t>42700, 05.12.2025</t>
  </si>
  <si>
    <t>42701, 05.12.2025</t>
  </si>
  <si>
    <t>42739, 05.12.2025</t>
  </si>
  <si>
    <t>42787, 05.12.2025</t>
  </si>
  <si>
    <t>42788, 05.12.2025</t>
  </si>
  <si>
    <t>42789, 05.12.2025</t>
  </si>
  <si>
    <t>ППО РУТ (МИИТ)</t>
  </si>
  <si>
    <t>42841, 05.12.2025</t>
  </si>
  <si>
    <t>42887, 05.12.2025</t>
  </si>
  <si>
    <t>42888, 05.12.2025</t>
  </si>
  <si>
    <t>ОБЩЕСТВО С ОГРАНИЧЕННОЙ ОТВЕТСТВЕННОСТЬЮ "ВЕКТОР КОНТРОЛЯ"</t>
  </si>
  <si>
    <t>3900, 05.12.2025</t>
  </si>
  <si>
    <t>ООО "ШЕРИДАН"</t>
  </si>
  <si>
    <t>2498, 06.10.2025</t>
  </si>
  <si>
    <t>31275, 06.10.2025</t>
  </si>
  <si>
    <t>Виткевич Людмила Николаевна</t>
  </si>
  <si>
    <t>38927, 06.11.2025</t>
  </si>
  <si>
    <t>Титова Наталья Константиновна</t>
  </si>
  <si>
    <t>31381, 07.10.2025</t>
  </si>
  <si>
    <t>31387, 07.10.2025</t>
  </si>
  <si>
    <t>2514, 07.11.2025</t>
  </si>
  <si>
    <t>31374, 08.10.2025</t>
  </si>
  <si>
    <t>31375, 08.10.2025</t>
  </si>
  <si>
    <t>31377, 08.10.2025</t>
  </si>
  <si>
    <t>31509, 08.10.2025</t>
  </si>
  <si>
    <t>31530, 08.10.2025</t>
  </si>
  <si>
    <t>3895, 08.12.2025</t>
  </si>
  <si>
    <t>31388, 09.10.2025</t>
  </si>
  <si>
    <t>31557, 10.10.2025</t>
  </si>
  <si>
    <t>31558, 10.10.2025</t>
  </si>
  <si>
    <t>31620, 10.10.2025</t>
  </si>
  <si>
    <t>31650, 10.10.2025</t>
  </si>
  <si>
    <t>39101, 10.11.2025</t>
  </si>
  <si>
    <t>3903, 10.12.2025</t>
  </si>
  <si>
    <t>3904, 10.12.2025</t>
  </si>
  <si>
    <t>3905, 10.12.2025</t>
  </si>
  <si>
    <t>3906, 10.12.2025</t>
  </si>
  <si>
    <t>Индивидуальный предприниматель АБЗАЛОВА ИРИНА ГАБИТОВНА</t>
  </si>
  <si>
    <t>3907, 10.12.2025</t>
  </si>
  <si>
    <t>43171, 10.12.2025</t>
  </si>
  <si>
    <t>43172, 10.12.2025</t>
  </si>
  <si>
    <t>43173, 10.12.2025</t>
  </si>
  <si>
    <t>Борцов Юрий Дмитриевич</t>
  </si>
  <si>
    <t>43174, 10.12.2025</t>
  </si>
  <si>
    <t>43176, 10.12.2025</t>
  </si>
  <si>
    <t>43177, 10.12.2025</t>
  </si>
  <si>
    <t>2519, 11.11.2025</t>
  </si>
  <si>
    <t>3873, 11.11.2025</t>
  </si>
  <si>
    <t>39328, 11.11.2025</t>
  </si>
  <si>
    <t>39329, 11.11.2025</t>
  </si>
  <si>
    <t>Индивидуальный предприниматель Гаврилова Светлана Алексеевна</t>
  </si>
  <si>
    <t>2520, 12.11.2025</t>
  </si>
  <si>
    <t>39241, 12.11.2025</t>
  </si>
  <si>
    <t>39259, 12.11.2025</t>
  </si>
  <si>
    <t>39283, 12.11.2025</t>
  </si>
  <si>
    <t>39284, 12.11.2025</t>
  </si>
  <si>
    <t>43504, 12.12.2025</t>
  </si>
  <si>
    <t>39614, 14.11.2025</t>
  </si>
  <si>
    <t>39615, 14.11.2025</t>
  </si>
  <si>
    <t>32038, 15.10.2025</t>
  </si>
  <si>
    <t>32042, 15.10.2025</t>
  </si>
  <si>
    <t>43495, 15.12.2025</t>
  </si>
  <si>
    <t>43496, 15.12.2025</t>
  </si>
  <si>
    <t>43497, 15.12.2025</t>
  </si>
  <si>
    <t>43498, 15.12.2025</t>
  </si>
  <si>
    <t>43499, 15.12.2025</t>
  </si>
  <si>
    <t>43500, 15.12.2025</t>
  </si>
  <si>
    <t>Климов Александр Александрович</t>
  </si>
  <si>
    <t>43501, 15.12.2025</t>
  </si>
  <si>
    <t>Гашкова Людмила Вячеславовна</t>
  </si>
  <si>
    <t>43502, 15.12.2025</t>
  </si>
  <si>
    <t>43503, 15.12.2025</t>
  </si>
  <si>
    <t>ООО "АПЛАНА ДИДЖИТАЛ"</t>
  </si>
  <si>
    <t>3915, 16.12.2025</t>
  </si>
  <si>
    <t>33050, 17.10.2025</t>
  </si>
  <si>
    <t>3876, 17.11.2025</t>
  </si>
  <si>
    <t>39681, 17.11.2025</t>
  </si>
  <si>
    <t>39702, 17.11.2025</t>
  </si>
  <si>
    <t>43814, 17.12.2025</t>
  </si>
  <si>
    <t>Гаранина Татьяна Владимировна</t>
  </si>
  <si>
    <t>43815, 17.12.2025</t>
  </si>
  <si>
    <t>43823, 17.12.2025</t>
  </si>
  <si>
    <t>39769, 18.11.2025</t>
  </si>
  <si>
    <t>44703, 18.12.2025</t>
  </si>
  <si>
    <t>44704, 18.12.2025</t>
  </si>
  <si>
    <t>44705, 18.12.2025</t>
  </si>
  <si>
    <t>Антонова Наталья Сергеевна</t>
  </si>
  <si>
    <t>44706, 18.12.2025</t>
  </si>
  <si>
    <t>Таранова Наталья Андреевна</t>
  </si>
  <si>
    <t>44717, 18.12.2025</t>
  </si>
  <si>
    <t>44720, 18.12.2025</t>
  </si>
  <si>
    <t>44721, 18.12.2025</t>
  </si>
  <si>
    <t>44723, 18.12.2025</t>
  </si>
  <si>
    <t>44724, 18.12.2025</t>
  </si>
  <si>
    <t>44731, 18.12.2025</t>
  </si>
  <si>
    <t>44732, 18.12.2025</t>
  </si>
  <si>
    <t>44734, 18.12.2025</t>
  </si>
  <si>
    <t>Потапов Сергей Александрович</t>
  </si>
  <si>
    <t>44735, 18.12.2025</t>
  </si>
  <si>
    <t>44736, 18.12.2025</t>
  </si>
  <si>
    <t>44738, 18.12.2025</t>
  </si>
  <si>
    <t>44740, 18.12.2025</t>
  </si>
  <si>
    <t>44741, 18.12.2025</t>
  </si>
  <si>
    <t>44755, 18.12.2025</t>
  </si>
  <si>
    <t>44758, 18.12.2025</t>
  </si>
  <si>
    <t>44797, 18.12.2025</t>
  </si>
  <si>
    <t>44798, 18.12.2025</t>
  </si>
  <si>
    <t>44799, 18.12.2025</t>
  </si>
  <si>
    <t>Фонсека Марина Олеговна</t>
  </si>
  <si>
    <t>39768, 19.11.2025</t>
  </si>
  <si>
    <t>3927, 19.12.2025</t>
  </si>
  <si>
    <t>45001, 19.12.2025</t>
  </si>
  <si>
    <t>45002, 19.12.2025</t>
  </si>
  <si>
    <t>Назарова Ольга Николаевна</t>
  </si>
  <si>
    <t>45003, 19.12.2025</t>
  </si>
  <si>
    <t>Бурлуцкая Ирина Анатольевна</t>
  </si>
  <si>
    <t>45004, 19.12.2025</t>
  </si>
  <si>
    <t>Куманяев Александр Евгеньевич</t>
  </si>
  <si>
    <t>45005, 19.12.2025</t>
  </si>
  <si>
    <t>45048, 19.12.2025</t>
  </si>
  <si>
    <t>45053, 19.12.2025</t>
  </si>
  <si>
    <t>32532, 20.10.2025</t>
  </si>
  <si>
    <t>32533, 20.10.2025</t>
  </si>
  <si>
    <t>32540, 20.10.2025</t>
  </si>
  <si>
    <t>32554, 20.10.2025</t>
  </si>
  <si>
    <t>32978, 20.10.2025</t>
  </si>
  <si>
    <t>32979, 20.10.2025</t>
  </si>
  <si>
    <t>32980, 20.10.2025</t>
  </si>
  <si>
    <t>Козлов Яков Александрович</t>
  </si>
  <si>
    <t>33339, 20.10.2025</t>
  </si>
  <si>
    <t>Ступина Юлия Сергеевна</t>
  </si>
  <si>
    <t>33341, 20.10.2025</t>
  </si>
  <si>
    <t>33343, 20.10.2025</t>
  </si>
  <si>
    <t>33344, 20.10.2025</t>
  </si>
  <si>
    <t>40562, 20.11.2025</t>
  </si>
  <si>
    <t>40563, 20.11.2025</t>
  </si>
  <si>
    <t>40564, 20.11.2025</t>
  </si>
  <si>
    <t>40567, 20.11.2025</t>
  </si>
  <si>
    <t>40568, 20.11.2025</t>
  </si>
  <si>
    <t>Новикова Екатерина Владимировна</t>
  </si>
  <si>
    <t>40569, 20.11.2025</t>
  </si>
  <si>
    <t>Жук Анастасия Андреевна</t>
  </si>
  <si>
    <t>40581, 20.11.2025</t>
  </si>
  <si>
    <t>40582, 20.11.2025</t>
  </si>
  <si>
    <t>40585, 20.11.2025</t>
  </si>
  <si>
    <t>40587, 20.11.2025</t>
  </si>
  <si>
    <t>40588, 20.11.2025</t>
  </si>
  <si>
    <t>40597, 20.11.2025</t>
  </si>
  <si>
    <t>40604, 20.11.2025</t>
  </si>
  <si>
    <t>40609, 20.11.2025</t>
  </si>
  <si>
    <t>Тимофеева Анна Сергеевна</t>
  </si>
  <si>
    <t>40610, 20.11.2025</t>
  </si>
  <si>
    <t>40637, 20.11.2025</t>
  </si>
  <si>
    <t>40638, 20.11.2025</t>
  </si>
  <si>
    <t>40639, 20.11.2025</t>
  </si>
  <si>
    <t>2506, 21.10.2025</t>
  </si>
  <si>
    <t>Ишханян Юрий Владимирович</t>
  </si>
  <si>
    <t>33049, 21.10.2025</t>
  </si>
  <si>
    <t>33391, 21.10.2025</t>
  </si>
  <si>
    <t>33395, 21.10.2025</t>
  </si>
  <si>
    <t>33471, 22.10.2025</t>
  </si>
  <si>
    <t>33482, 22.10.2025</t>
  </si>
  <si>
    <t>Департамент финансов города Москвы (ГАОУ ВО МГПУ; л/с 2807551000450799)</t>
  </si>
  <si>
    <t>3928, 22.12.2025</t>
  </si>
  <si>
    <t>2504, 23.10.2025</t>
  </si>
  <si>
    <t>2505, 23.10.2025</t>
  </si>
  <si>
    <t>ИП Хохлова Юлия Вячеславовна</t>
  </si>
  <si>
    <t>3929, 23.12.2025</t>
  </si>
  <si>
    <t>Федеральное государственное бюджетное образовательное учреждение высшего профессионального образования "Московский автомобильно-дорожный государственный техниче</t>
  </si>
  <si>
    <t>3930, 23.12.2025</t>
  </si>
  <si>
    <t>3932, 23.12.2025</t>
  </si>
  <si>
    <t>3934, 23.12.2025</t>
  </si>
  <si>
    <t>3935, 23.12.2025</t>
  </si>
  <si>
    <t>3936, 23.12.2025</t>
  </si>
  <si>
    <t>45006, 23.12.2025</t>
  </si>
  <si>
    <t>Максимова Евгения Сергеевна</t>
  </si>
  <si>
    <t>33661, 24.10.2025</t>
  </si>
  <si>
    <t>33662, 24.10.2025</t>
  </si>
  <si>
    <t>3881, 24.11.2025</t>
  </si>
  <si>
    <t>45359, 24.12.2025</t>
  </si>
  <si>
    <t>45360, 24.12.2025</t>
  </si>
  <si>
    <t>45374, 24.12.2025</t>
  </si>
  <si>
    <t>45375, 24.12.2025</t>
  </si>
  <si>
    <t>45376, 24.12.2025</t>
  </si>
  <si>
    <t>Государственное автономное образовательное учреждение высшего образования города Москвы "Московский городской педагогический университет" (л/с 2807551000450799)</t>
  </si>
  <si>
    <t>3880, 25.11.2025</t>
  </si>
  <si>
    <t>Общество с ограниченной ответственностью "Интерюнити"</t>
  </si>
  <si>
    <t>3882, 25.11.2025</t>
  </si>
  <si>
    <t>3884, 26.11.2025</t>
  </si>
  <si>
    <t>41245, 26.11.2025</t>
  </si>
  <si>
    <t>41247, 26.11.2025</t>
  </si>
  <si>
    <t>Мухамедеева Гюзель Ринатовна</t>
  </si>
  <si>
    <t>41306, 26.11.2025</t>
  </si>
  <si>
    <t>41313, 26.11.2025</t>
  </si>
  <si>
    <t>46216, 26.12.2025</t>
  </si>
  <si>
    <t>46217, 26.12.2025</t>
  </si>
  <si>
    <t>46218, 26.12.2025</t>
  </si>
  <si>
    <t>46226, 26.12.2025</t>
  </si>
  <si>
    <t>46227, 26.12.2025</t>
  </si>
  <si>
    <t>46228, 26.12.2025</t>
  </si>
  <si>
    <t>46229, 26.12.2025</t>
  </si>
  <si>
    <t>46230, 26.12.2025</t>
  </si>
  <si>
    <t>46231, 26.12.2025</t>
  </si>
  <si>
    <t>46248, 26.12.2025</t>
  </si>
  <si>
    <t>46249, 26.12.2025</t>
  </si>
  <si>
    <t>46250, 26.12.2025</t>
  </si>
  <si>
    <t>46262, 26.12.2025</t>
  </si>
  <si>
    <t>46329, 26.12.2025</t>
  </si>
  <si>
    <t>46330, 26.12.2025</t>
  </si>
  <si>
    <t>46331, 26.12.2025</t>
  </si>
  <si>
    <t>46513, 26.12.2025</t>
  </si>
  <si>
    <t>46514, 26.12.2025</t>
  </si>
  <si>
    <t>46515, 26.12.2025</t>
  </si>
  <si>
    <t>46516, 26.12.2025</t>
  </si>
  <si>
    <t>46545, 26.12.2025</t>
  </si>
  <si>
    <t>46546, 26.12.2025</t>
  </si>
  <si>
    <t>Индивидуальный предприниматель Сергеев Юрий Николаевич</t>
  </si>
  <si>
    <t>2508, 27.10.2025</t>
  </si>
  <si>
    <t>2509, 27.10.2025</t>
  </si>
  <si>
    <t>2510, 27.10.2025</t>
  </si>
  <si>
    <t>33760, 27.10.2025</t>
  </si>
  <si>
    <t>33763, 27.10.2025</t>
  </si>
  <si>
    <t>33836, 28.10.2025</t>
  </si>
  <si>
    <t>33844, 28.10.2025</t>
  </si>
  <si>
    <t>41513, 28.11.2025</t>
  </si>
  <si>
    <t>41517, 28.11.2025</t>
  </si>
  <si>
    <t>33893, 29.10.2025</t>
  </si>
  <si>
    <t>33895, 29.10.2025</t>
  </si>
  <si>
    <t>46847, 29.12.2025</t>
  </si>
  <si>
    <t>46851, 29.12.2025</t>
  </si>
  <si>
    <t>46852, 29.12.2025</t>
  </si>
  <si>
    <t>46853, 29.12.2025</t>
  </si>
  <si>
    <t>Журавлев Антон Евгеньевич</t>
  </si>
  <si>
    <t>46860, 29.12.2025</t>
  </si>
  <si>
    <t>46878, 29.12.2025</t>
  </si>
  <si>
    <t>46879, 29.12.2025</t>
  </si>
  <si>
    <t>33970, 30.10.2025</t>
  </si>
  <si>
    <t>33972, 30.10.2025</t>
  </si>
  <si>
    <t>33973, 30.10.2025</t>
  </si>
  <si>
    <t>34133, 30.10.2025</t>
  </si>
  <si>
    <t>34135, 30.10.2025</t>
  </si>
  <si>
    <t>34136, 30.10.2025</t>
  </si>
  <si>
    <t>34137, 30.10.2025</t>
  </si>
  <si>
    <t>34138, 30.10.2025</t>
  </si>
  <si>
    <t>2512, 31.10.2025</t>
  </si>
  <si>
    <t>37898, 31.10.2025</t>
  </si>
  <si>
    <t>37899, 31.10.2025</t>
  </si>
  <si>
    <t>37900, 31.10.2025</t>
  </si>
  <si>
    <t>201795, 15.12.2025</t>
  </si>
  <si>
    <t>718123, 27.10.2025</t>
  </si>
  <si>
    <t>30086, 01.10.2025</t>
  </si>
  <si>
    <t>30087, 01.10.2025</t>
  </si>
  <si>
    <t>30088, 01.10.2025</t>
  </si>
  <si>
    <t>30166, 01.10.2025</t>
  </si>
  <si>
    <t>30167, 01.10.2025</t>
  </si>
  <si>
    <t>30168, 01.10.2025</t>
  </si>
  <si>
    <t>30172, 01.10.2025</t>
  </si>
  <si>
    <t>30173, 01.10.2025</t>
  </si>
  <si>
    <t>2513, 01.11.2025</t>
  </si>
  <si>
    <t>28458, 02.10.2025</t>
  </si>
  <si>
    <t>31030, 03.10.2025</t>
  </si>
  <si>
    <t>31031, 03.10.2025</t>
  </si>
  <si>
    <t>31032, 03.10.2025</t>
  </si>
  <si>
    <t>31033, 03.10.2025</t>
  </si>
  <si>
    <t>31034, 03.10.2025</t>
  </si>
  <si>
    <t>31035, 03.10.2025</t>
  </si>
  <si>
    <t>31036, 03.10.2025</t>
  </si>
  <si>
    <t>31037, 03.10.2025</t>
  </si>
  <si>
    <t>31040, 03.10.2025</t>
  </si>
  <si>
    <t>31042, 03.10.2025</t>
  </si>
  <si>
    <t>31043, 03.10.2025</t>
  </si>
  <si>
    <t>31044, 03.10.2025</t>
  </si>
  <si>
    <t>31045, 03.10.2025</t>
  </si>
  <si>
    <t>31046, 03.10.2025</t>
  </si>
  <si>
    <t>31047, 03.10.2025</t>
  </si>
  <si>
    <t>31048, 03.10.2025</t>
  </si>
  <si>
    <t>31049, 03.10.2025</t>
  </si>
  <si>
    <t>31050, 03.10.2025</t>
  </si>
  <si>
    <t>31051, 03.10.2025</t>
  </si>
  <si>
    <t>31052, 03.10.2025</t>
  </si>
  <si>
    <t>31053, 03.10.2025</t>
  </si>
  <si>
    <t>31054, 03.10.2025</t>
  </si>
  <si>
    <t>31055, 03.10.2025</t>
  </si>
  <si>
    <t>31056, 03.10.2025</t>
  </si>
  <si>
    <t>31058, 03.10.2025</t>
  </si>
  <si>
    <t>31060, 03.10.2025</t>
  </si>
  <si>
    <t>31061, 03.10.2025</t>
  </si>
  <si>
    <t>Кротов Александр Викторович</t>
  </si>
  <si>
    <t>31062, 03.10.2025</t>
  </si>
  <si>
    <t>31063, 03.10.2025</t>
  </si>
  <si>
    <t>31064, 03.10.2025</t>
  </si>
  <si>
    <t>31065, 03.10.2025</t>
  </si>
  <si>
    <t>31066, 03.10.2025</t>
  </si>
  <si>
    <t>Суродин Александр Дмитриевич</t>
  </si>
  <si>
    <t>31067, 03.10.2025</t>
  </si>
  <si>
    <t>Костенко Владимир Васильевич</t>
  </si>
  <si>
    <t>31068, 03.10.2025</t>
  </si>
  <si>
    <t>Зенкова Зоя Ивановна</t>
  </si>
  <si>
    <t>31069, 03.10.2025</t>
  </si>
  <si>
    <t>31070, 03.10.2025</t>
  </si>
  <si>
    <t>31073, 03.10.2025</t>
  </si>
  <si>
    <t>31074, 03.10.2025</t>
  </si>
  <si>
    <t>31075, 03.10.2025</t>
  </si>
  <si>
    <t>31077, 03.10.2025</t>
  </si>
  <si>
    <t>31078, 03.10.2025</t>
  </si>
  <si>
    <t>31079, 03.10.2025</t>
  </si>
  <si>
    <t>31080, 03.10.2025</t>
  </si>
  <si>
    <t>31081, 03.10.2025</t>
  </si>
  <si>
    <t>31082, 03.10.2025</t>
  </si>
  <si>
    <t>3886, 03.12.2025</t>
  </si>
  <si>
    <t>3891, 03.12.2025</t>
  </si>
  <si>
    <t>38712, 05.11.2025</t>
  </si>
  <si>
    <t>38713, 05.11.2025</t>
  </si>
  <si>
    <t>38714, 05.11.2025</t>
  </si>
  <si>
    <t>38715, 05.11.2025</t>
  </si>
  <si>
    <t>38716, 05.11.2025</t>
  </si>
  <si>
    <t>38717, 05.11.2025</t>
  </si>
  <si>
    <t>Реуцкий Александр Сергеевич</t>
  </si>
  <si>
    <t>38718, 05.11.2025</t>
  </si>
  <si>
    <t>38721, 05.11.2025</t>
  </si>
  <si>
    <t>38723, 05.11.2025</t>
  </si>
  <si>
    <t>38724, 05.11.2025</t>
  </si>
  <si>
    <t>38726, 05.11.2025</t>
  </si>
  <si>
    <t>38727, 05.11.2025</t>
  </si>
  <si>
    <t>38728, 05.11.2025</t>
  </si>
  <si>
    <t>38729, 05.11.2025</t>
  </si>
  <si>
    <t>38730, 05.11.2025</t>
  </si>
  <si>
    <t>38731, 05.11.2025</t>
  </si>
  <si>
    <t>38732, 05.11.2025</t>
  </si>
  <si>
    <t>38733, 05.11.2025</t>
  </si>
  <si>
    <t>38734, 05.11.2025</t>
  </si>
  <si>
    <t>38735, 05.11.2025</t>
  </si>
  <si>
    <t>38736, 05.11.2025</t>
  </si>
  <si>
    <t>38737, 05.11.2025</t>
  </si>
  <si>
    <t>38740, 05.11.2025</t>
  </si>
  <si>
    <t>38741, 05.11.2025</t>
  </si>
  <si>
    <t>38742, 05.11.2025</t>
  </si>
  <si>
    <t>38743, 05.11.2025</t>
  </si>
  <si>
    <t>38744, 05.11.2025</t>
  </si>
  <si>
    <t>38745, 05.11.2025</t>
  </si>
  <si>
    <t>38746, 05.11.2025</t>
  </si>
  <si>
    <t>38747, 05.11.2025</t>
  </si>
  <si>
    <t>38748, 05.11.2025</t>
  </si>
  <si>
    <t>38749, 05.11.2025</t>
  </si>
  <si>
    <t>Дроздов Денис Александрович</t>
  </si>
  <si>
    <t>38750, 05.11.2025</t>
  </si>
  <si>
    <t>38751, 05.11.2025</t>
  </si>
  <si>
    <t>38752, 05.11.2025</t>
  </si>
  <si>
    <t>38755, 05.11.2025</t>
  </si>
  <si>
    <t>38756, 05.11.2025</t>
  </si>
  <si>
    <t>38757, 05.11.2025</t>
  </si>
  <si>
    <t>38760, 05.11.2025</t>
  </si>
  <si>
    <t>38761, 05.11.2025</t>
  </si>
  <si>
    <t>38762, 05.11.2025</t>
  </si>
  <si>
    <t>38763, 05.11.2025</t>
  </si>
  <si>
    <t>38764, 05.11.2025</t>
  </si>
  <si>
    <t>38765, 05.11.2025</t>
  </si>
  <si>
    <t>38766, 05.11.2025</t>
  </si>
  <si>
    <t>38824, 05.11.2025</t>
  </si>
  <si>
    <t>38928, 05.11.2025</t>
  </si>
  <si>
    <t>Сухов Филипп Игоревич</t>
  </si>
  <si>
    <t>38944, 05.11.2025</t>
  </si>
  <si>
    <t>38945, 05.11.2025</t>
  </si>
  <si>
    <t>42583, 05.12.2025</t>
  </si>
  <si>
    <t>УФК по г.Санкт-Петербургу (Калининский РОСП ГУФССП России по г.Санкт-Петербургу л/с 05721848430)</t>
  </si>
  <si>
    <t>42586, 05.12.2025</t>
  </si>
  <si>
    <t>42587, 05.12.2025</t>
  </si>
  <si>
    <t>42588, 05.12.2025</t>
  </si>
  <si>
    <t>42589, 05.12.2025</t>
  </si>
  <si>
    <t>42590, 05.12.2025</t>
  </si>
  <si>
    <t>42593, 05.12.2025</t>
  </si>
  <si>
    <t>42594, 05.12.2025</t>
  </si>
  <si>
    <t>42595, 05.12.2025</t>
  </si>
  <si>
    <t>42597, 05.12.2025</t>
  </si>
  <si>
    <t>42598, 05.12.2025</t>
  </si>
  <si>
    <t>42599, 05.12.2025</t>
  </si>
  <si>
    <t>42600, 05.12.2025</t>
  </si>
  <si>
    <t>42601, 05.12.2025</t>
  </si>
  <si>
    <t>42602, 05.12.2025</t>
  </si>
  <si>
    <t>42603, 05.12.2025</t>
  </si>
  <si>
    <t>42604, 05.12.2025</t>
  </si>
  <si>
    <t>42605, 05.12.2025</t>
  </si>
  <si>
    <t>42606, 05.12.2025</t>
  </si>
  <si>
    <t>Хомич Дмитрий Иванович</t>
  </si>
  <si>
    <t>42607, 05.12.2025</t>
  </si>
  <si>
    <t>42608, 05.12.2025</t>
  </si>
  <si>
    <t>42613, 05.12.2025</t>
  </si>
  <si>
    <t>42614, 05.12.2025</t>
  </si>
  <si>
    <t>42615, 05.12.2025</t>
  </si>
  <si>
    <t>42616, 05.12.2025</t>
  </si>
  <si>
    <t>42617, 05.12.2025</t>
  </si>
  <si>
    <t>42619, 05.12.2025</t>
  </si>
  <si>
    <t>42622, 05.12.2025</t>
  </si>
  <si>
    <t>42623, 05.12.2025</t>
  </si>
  <si>
    <t>42626, 05.12.2025</t>
  </si>
  <si>
    <t>42627, 05.12.2025</t>
  </si>
  <si>
    <t>42628, 05.12.2025</t>
  </si>
  <si>
    <t>42629, 05.12.2025</t>
  </si>
  <si>
    <t>42630, 05.12.2025</t>
  </si>
  <si>
    <t>42631, 05.12.2025</t>
  </si>
  <si>
    <t>42632, 05.12.2025</t>
  </si>
  <si>
    <t>42633, 05.12.2025</t>
  </si>
  <si>
    <t>42634, 05.12.2025</t>
  </si>
  <si>
    <t>42635, 05.12.2025</t>
  </si>
  <si>
    <t>2497, 06.10.2025</t>
  </si>
  <si>
    <t>31510, 08.10.2025</t>
  </si>
  <si>
    <t>31511, 08.10.2025</t>
  </si>
  <si>
    <t>31529, 08.10.2025</t>
  </si>
  <si>
    <t>3898, 08.12.2025</t>
  </si>
  <si>
    <t>3899, 08.12.2025</t>
  </si>
  <si>
    <t>ООО "МИЛЛАБ"</t>
  </si>
  <si>
    <t>2499, 10.10.2025</t>
  </si>
  <si>
    <t>31649, 10.10.2025</t>
  </si>
  <si>
    <t>31716, 10.10.2025</t>
  </si>
  <si>
    <t>2516, 10.11.2025</t>
  </si>
  <si>
    <t>2517, 10.11.2025</t>
  </si>
  <si>
    <t>39102, 10.11.2025</t>
  </si>
  <si>
    <t>43170, 10.12.2025</t>
  </si>
  <si>
    <t>3909, 11.12.2025</t>
  </si>
  <si>
    <t>3910, 11.12.2025</t>
  </si>
  <si>
    <t>3911, 11.12.2025</t>
  </si>
  <si>
    <t>39432, 12.11.2025</t>
  </si>
  <si>
    <t>39433, 12.11.2025</t>
  </si>
  <si>
    <t>39448, 12.11.2025</t>
  </si>
  <si>
    <t>39452, 12.11.2025</t>
  </si>
  <si>
    <t>ООО НПК "ТЕХМАШ"</t>
  </si>
  <si>
    <t>3912, 12.12.2025</t>
  </si>
  <si>
    <t>2500, 13.10.2025</t>
  </si>
  <si>
    <t>32037, 15.10.2025</t>
  </si>
  <si>
    <t>32041, 15.10.2025</t>
  </si>
  <si>
    <t>3913, 15.12.2025</t>
  </si>
  <si>
    <t>2501, 16.10.2025</t>
  </si>
  <si>
    <t>3914, 16.12.2025</t>
  </si>
  <si>
    <t>3916, 16.12.2025</t>
  </si>
  <si>
    <t>3917, 16.12.2025</t>
  </si>
  <si>
    <t>33257, 17.10.2025</t>
  </si>
  <si>
    <t>33263, 17.10.2025</t>
  </si>
  <si>
    <t>Общество с ограниченной ответственностью "ТЕХНОПАРК ВИДНОЕ"</t>
  </si>
  <si>
    <t>3919, 17.12.2025</t>
  </si>
  <si>
    <t>ООО "Техно-центр"</t>
  </si>
  <si>
    <t>3920, 17.12.2025</t>
  </si>
  <si>
    <t>ООО "РВС"</t>
  </si>
  <si>
    <t>3877, 18.11.2025</t>
  </si>
  <si>
    <t>44707, 18.12.2025</t>
  </si>
  <si>
    <t>44708, 18.12.2025</t>
  </si>
  <si>
    <t>44709, 18.12.2025</t>
  </si>
  <si>
    <t>44710, 18.12.2025</t>
  </si>
  <si>
    <t>44711, 18.12.2025</t>
  </si>
  <si>
    <t>44712, 18.12.2025</t>
  </si>
  <si>
    <t>44713, 18.12.2025</t>
  </si>
  <si>
    <t>44714, 18.12.2025</t>
  </si>
  <si>
    <t>44715, 18.12.2025</t>
  </si>
  <si>
    <t>44716, 18.12.2025</t>
  </si>
  <si>
    <t>44718, 18.12.2025</t>
  </si>
  <si>
    <t>44719, 18.12.2025</t>
  </si>
  <si>
    <t>44722, 18.12.2025</t>
  </si>
  <si>
    <t>44725, 18.12.2025</t>
  </si>
  <si>
    <t>44726, 18.12.2025</t>
  </si>
  <si>
    <t>44727, 18.12.2025</t>
  </si>
  <si>
    <t>44728, 18.12.2025</t>
  </si>
  <si>
    <t>44729, 18.12.2025</t>
  </si>
  <si>
    <t>44730, 18.12.2025</t>
  </si>
  <si>
    <t>44733, 18.12.2025</t>
  </si>
  <si>
    <t>44737, 18.12.2025</t>
  </si>
  <si>
    <t>44739, 18.12.2025</t>
  </si>
  <si>
    <t>44742, 18.12.2025</t>
  </si>
  <si>
    <t>44743, 18.12.2025</t>
  </si>
  <si>
    <t>44744, 18.12.2025</t>
  </si>
  <si>
    <t>44745, 18.12.2025</t>
  </si>
  <si>
    <t>44746, 18.12.2025</t>
  </si>
  <si>
    <t>44747, 18.12.2025</t>
  </si>
  <si>
    <t>44748, 18.12.2025</t>
  </si>
  <si>
    <t>44749, 18.12.2025</t>
  </si>
  <si>
    <t>44750, 18.12.2025</t>
  </si>
  <si>
    <t>44751, 18.12.2025</t>
  </si>
  <si>
    <t>44752, 18.12.2025</t>
  </si>
  <si>
    <t>44753, 18.12.2025</t>
  </si>
  <si>
    <t>44754, 18.12.2025</t>
  </si>
  <si>
    <t>44756, 18.12.2025</t>
  </si>
  <si>
    <t>44759, 18.12.2025</t>
  </si>
  <si>
    <t>44760, 18.12.2025</t>
  </si>
  <si>
    <t>44761, 18.12.2025</t>
  </si>
  <si>
    <t>44762, 18.12.2025</t>
  </si>
  <si>
    <t>44763, 18.12.2025</t>
  </si>
  <si>
    <t>45052, 19.12.2025</t>
  </si>
  <si>
    <t>ООО "НПО "Регион"</t>
  </si>
  <si>
    <t>2503, 20.10.2025</t>
  </si>
  <si>
    <t>32531, 20.10.2025</t>
  </si>
  <si>
    <t>32534, 20.10.2025</t>
  </si>
  <si>
    <t>32535, 20.10.2025</t>
  </si>
  <si>
    <t>32536, 20.10.2025</t>
  </si>
  <si>
    <t>32537, 20.10.2025</t>
  </si>
  <si>
    <t>32538, 20.10.2025</t>
  </si>
  <si>
    <t>32539, 20.10.2025</t>
  </si>
  <si>
    <t>32541, 20.10.2025</t>
  </si>
  <si>
    <t>32542, 20.10.2025</t>
  </si>
  <si>
    <t>32543, 20.10.2025</t>
  </si>
  <si>
    <t>32544, 20.10.2025</t>
  </si>
  <si>
    <t>32545, 20.10.2025</t>
  </si>
  <si>
    <t>32546, 20.10.2025</t>
  </si>
  <si>
    <t>32547, 20.10.2025</t>
  </si>
  <si>
    <t>32548, 20.10.2025</t>
  </si>
  <si>
    <t>32549, 20.10.2025</t>
  </si>
  <si>
    <t>32550, 20.10.2025</t>
  </si>
  <si>
    <t>32551, 20.10.2025</t>
  </si>
  <si>
    <t>32552, 20.10.2025</t>
  </si>
  <si>
    <t>32553, 20.10.2025</t>
  </si>
  <si>
    <t>32555, 20.10.2025</t>
  </si>
  <si>
    <t>32556, 20.10.2025</t>
  </si>
  <si>
    <t>32557, 20.10.2025</t>
  </si>
  <si>
    <t>32558, 20.10.2025</t>
  </si>
  <si>
    <t>32559, 20.10.2025</t>
  </si>
  <si>
    <t>32560, 20.10.2025</t>
  </si>
  <si>
    <t>32561, 20.10.2025</t>
  </si>
  <si>
    <t>32562, 20.10.2025</t>
  </si>
  <si>
    <t>32563, 20.10.2025</t>
  </si>
  <si>
    <t>32564, 20.10.2025</t>
  </si>
  <si>
    <t>32565, 20.10.2025</t>
  </si>
  <si>
    <t>32566, 20.10.2025</t>
  </si>
  <si>
    <t>32567, 20.10.2025</t>
  </si>
  <si>
    <t>32568, 20.10.2025</t>
  </si>
  <si>
    <t>32569, 20.10.2025</t>
  </si>
  <si>
    <t>32570, 20.10.2025</t>
  </si>
  <si>
    <t>32571, 20.10.2025</t>
  </si>
  <si>
    <t>33336, 20.10.2025</t>
  </si>
  <si>
    <t>33337, 20.10.2025</t>
  </si>
  <si>
    <t>33338, 20.10.2025</t>
  </si>
  <si>
    <t>Воинова Татьяна Ивановна</t>
  </si>
  <si>
    <t>33340, 20.10.2025</t>
  </si>
  <si>
    <t>33345, 20.10.2025</t>
  </si>
  <si>
    <t>40565, 20.11.2025</t>
  </si>
  <si>
    <t>40566, 20.11.2025</t>
  </si>
  <si>
    <t>40570, 20.11.2025</t>
  </si>
  <si>
    <t>40571, 20.11.2025</t>
  </si>
  <si>
    <t>40572, 20.11.2025</t>
  </si>
  <si>
    <t>40573, 20.11.2025</t>
  </si>
  <si>
    <t>40574, 20.11.2025</t>
  </si>
  <si>
    <t>40575, 20.11.2025</t>
  </si>
  <si>
    <t>40576, 20.11.2025</t>
  </si>
  <si>
    <t>40577, 20.11.2025</t>
  </si>
  <si>
    <t>40578, 20.11.2025</t>
  </si>
  <si>
    <t>40579, 20.11.2025</t>
  </si>
  <si>
    <t>40580, 20.11.2025</t>
  </si>
  <si>
    <t>40583, 20.11.2025</t>
  </si>
  <si>
    <t>40584, 20.11.2025</t>
  </si>
  <si>
    <t>40586, 20.11.2025</t>
  </si>
  <si>
    <t>40589, 20.11.2025</t>
  </si>
  <si>
    <t>40590, 20.11.2025</t>
  </si>
  <si>
    <t>40591, 20.11.2025</t>
  </si>
  <si>
    <t>40592, 20.11.2025</t>
  </si>
  <si>
    <t>40593, 20.11.2025</t>
  </si>
  <si>
    <t>40594, 20.11.2025</t>
  </si>
  <si>
    <t>40595, 20.11.2025</t>
  </si>
  <si>
    <t>40596, 20.11.2025</t>
  </si>
  <si>
    <t>40598, 20.11.2025</t>
  </si>
  <si>
    <t>40599, 20.11.2025</t>
  </si>
  <si>
    <t>40600, 20.11.2025</t>
  </si>
  <si>
    <t>40601, 20.11.2025</t>
  </si>
  <si>
    <t>40602, 20.11.2025</t>
  </si>
  <si>
    <t>40603, 20.11.2025</t>
  </si>
  <si>
    <t>40605, 20.11.2025</t>
  </si>
  <si>
    <t>40606, 20.11.2025</t>
  </si>
  <si>
    <t>40607, 20.11.2025</t>
  </si>
  <si>
    <t>40608, 20.11.2025</t>
  </si>
  <si>
    <t>40611, 20.11.2025</t>
  </si>
  <si>
    <t>40876, 20.11.2025</t>
  </si>
  <si>
    <t>40904, 20.11.2025</t>
  </si>
  <si>
    <t>33392, 21.10.2025</t>
  </si>
  <si>
    <t>Протасова Светлана Николаевна</t>
  </si>
  <si>
    <t>33393, 21.10.2025</t>
  </si>
  <si>
    <t>33394, 21.10.2025</t>
  </si>
  <si>
    <t>33396, 21.10.2025</t>
  </si>
  <si>
    <t>2502, 22.10.2025</t>
  </si>
  <si>
    <t>33466, 22.10.2025</t>
  </si>
  <si>
    <t>33467, 22.10.2025</t>
  </si>
  <si>
    <t>33468, 22.10.2025</t>
  </si>
  <si>
    <t>33469, 22.10.2025</t>
  </si>
  <si>
    <t>33470, 22.10.2025</t>
  </si>
  <si>
    <t>33480, 22.10.2025</t>
  </si>
  <si>
    <t>33481, 22.10.2025</t>
  </si>
  <si>
    <t>2507, 23.10.2025</t>
  </si>
  <si>
    <t>3933, 23.12.2025</t>
  </si>
  <si>
    <t>УФК по г.Москве ( Федеральное государственное бюджетное учреждение науки Институт проблем управления им. В.А.Трапезникова Российской академии   л/с 20736Ц83220)</t>
  </si>
  <si>
    <t>3918, 24.12.2025</t>
  </si>
  <si>
    <t>3937, 24.12.2025</t>
  </si>
  <si>
    <t>АО "Объединенная страховая компания"</t>
  </si>
  <si>
    <t>3938, 24.12.2025</t>
  </si>
  <si>
    <t>3883, 26.11.2025</t>
  </si>
  <si>
    <t>3885, 26.11.2025</t>
  </si>
  <si>
    <t>41246, 26.11.2025</t>
  </si>
  <si>
    <t>41303, 26.11.2025</t>
  </si>
  <si>
    <t>41304, 26.11.2025</t>
  </si>
  <si>
    <t>41305, 26.11.2025</t>
  </si>
  <si>
    <t>3939, 26.12.2025</t>
  </si>
  <si>
    <t>46219, 26.12.2025</t>
  </si>
  <si>
    <t>46220, 26.12.2025</t>
  </si>
  <si>
    <t>46221, 26.12.2025</t>
  </si>
  <si>
    <t>46222, 26.12.2025</t>
  </si>
  <si>
    <t>46223, 26.12.2025</t>
  </si>
  <si>
    <t>46224, 26.12.2025</t>
  </si>
  <si>
    <t>46225, 26.12.2025</t>
  </si>
  <si>
    <t>46232, 26.12.2025</t>
  </si>
  <si>
    <t>46233, 26.12.2025</t>
  </si>
  <si>
    <t>46234, 26.12.2025</t>
  </si>
  <si>
    <t>46235, 26.12.2025</t>
  </si>
  <si>
    <t>46236, 26.12.2025</t>
  </si>
  <si>
    <t>46237, 26.12.2025</t>
  </si>
  <si>
    <t>46238, 26.12.2025</t>
  </si>
  <si>
    <t>46239, 26.12.2025</t>
  </si>
  <si>
    <t>46240, 26.12.2025</t>
  </si>
  <si>
    <t>46241, 26.12.2025</t>
  </si>
  <si>
    <t>46242, 26.12.2025</t>
  </si>
  <si>
    <t>46243, 26.12.2025</t>
  </si>
  <si>
    <t>46244, 26.12.2025</t>
  </si>
  <si>
    <t>46245, 26.12.2025</t>
  </si>
  <si>
    <t>46246, 26.12.2025</t>
  </si>
  <si>
    <t>46247, 26.12.2025</t>
  </si>
  <si>
    <t>46251, 26.12.2025</t>
  </si>
  <si>
    <t>46252, 26.12.2025</t>
  </si>
  <si>
    <t>46253, 26.12.2025</t>
  </si>
  <si>
    <t>46254, 26.12.2025</t>
  </si>
  <si>
    <t>46255, 26.12.2025</t>
  </si>
  <si>
    <t>46256, 26.12.2025</t>
  </si>
  <si>
    <t>46257, 26.12.2025</t>
  </si>
  <si>
    <t>46258, 26.12.2025</t>
  </si>
  <si>
    <t>46259, 26.12.2025</t>
  </si>
  <si>
    <t>46260, 26.12.2025</t>
  </si>
  <si>
    <t>46261, 26.12.2025</t>
  </si>
  <si>
    <t>46263, 26.12.2025</t>
  </si>
  <si>
    <t>46264, 26.12.2025</t>
  </si>
  <si>
    <t>46265, 26.12.2025</t>
  </si>
  <si>
    <t>46266, 26.12.2025</t>
  </si>
  <si>
    <t>46267, 26.12.2025</t>
  </si>
  <si>
    <t>46268, 26.12.2025</t>
  </si>
  <si>
    <t>33752, 27.10.2025</t>
  </si>
  <si>
    <t>33753, 27.10.2025</t>
  </si>
  <si>
    <t>33754, 27.10.2025</t>
  </si>
  <si>
    <t>33755, 27.10.2025</t>
  </si>
  <si>
    <t>33756, 27.10.2025</t>
  </si>
  <si>
    <t>33757, 27.10.2025</t>
  </si>
  <si>
    <t>Дегтярева Наталья Олеговна</t>
  </si>
  <si>
    <t>33758, 27.10.2025</t>
  </si>
  <si>
    <t>33761, 27.10.2025</t>
  </si>
  <si>
    <t>33762, 27.10.2025</t>
  </si>
  <si>
    <t>Акционерное общество "ПРИН"</t>
  </si>
  <si>
    <t>2511, 28.10.2025</t>
  </si>
  <si>
    <t>46848, 29.12.2025</t>
  </si>
  <si>
    <t>46849, 29.12.2025</t>
  </si>
  <si>
    <t>46850, 29.12.2025</t>
  </si>
  <si>
    <t>46854, 29.12.2025</t>
  </si>
  <si>
    <t>46855, 29.12.2025</t>
  </si>
  <si>
    <t>46856, 29.12.2025</t>
  </si>
  <si>
    <t>46857, 29.12.2025</t>
  </si>
  <si>
    <t>46858, 29.12.2025</t>
  </si>
  <si>
    <t>46859, 29.12.2025</t>
  </si>
  <si>
    <t>Потрехаев Юрий Олегович</t>
  </si>
  <si>
    <t>46861, 29.12.2025</t>
  </si>
  <si>
    <t>Станкевич Вадим Юрьевич</t>
  </si>
  <si>
    <t>46862, 29.12.2025</t>
  </si>
  <si>
    <t>Чадюк Павел Владимирович</t>
  </si>
  <si>
    <t>46863, 29.12.2025</t>
  </si>
  <si>
    <t>33971, 30.10.2025</t>
  </si>
  <si>
    <t>34134, 30.10.2025</t>
  </si>
  <si>
    <t>РУТ (МИИТ) Востановление кассового расхода по заработной плате, внесенной в кассу, в связи с перерасчетом</t>
  </si>
  <si>
    <t>795105, 10.11.2025</t>
  </si>
  <si>
    <t>615411, 16.10.2025</t>
  </si>
  <si>
    <t>РУТ (МИИТ) Востановление кассового расхода по командировочным расходам, внесенным в кассу</t>
  </si>
  <si>
    <t>615441, 16.10.2025</t>
  </si>
  <si>
    <t>968797, 25.11.2025</t>
  </si>
  <si>
    <t>382898, 26.12.2025</t>
  </si>
  <si>
    <t>995819, 27.11.2025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</si>
</sst>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0"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mo"/>
      <family val="2"/>
      <charset val="204"/>
    </font>
    <font>
      <sz val="10"/>
      <color rgb="FF000000"/>
      <name val="Arimo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3CB"/>
        <bgColor rgb="FFFFF3CB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theme="2" tint="-0.14999847407452621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73">
    <xf numFmtId="0" fontId="0" fillId="0" borderId="0" xfId="0"/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2" fillId="0" borderId="10" xfId="0" applyFont="1" applyBorder="1"/>
    <xf numFmtId="0" fontId="2" fillId="0" borderId="0" xfId="0" applyFont="1" applyAlignment="1">
      <alignment wrapText="1"/>
    </xf>
    <xf numFmtId="0" fontId="2" fillId="0" borderId="14" xfId="0" applyFont="1" applyBorder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3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right" vertical="center" wrapText="1"/>
    </xf>
    <xf numFmtId="4" fontId="3" fillId="3" borderId="6" xfId="0" applyNumberFormat="1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1" fillId="0" borderId="3" xfId="1" applyNumberFormat="1" applyFont="1" applyBorder="1" applyAlignment="1">
      <alignment horizontal="center" vertical="center"/>
    </xf>
    <xf numFmtId="0" fontId="0" fillId="0" borderId="21" xfId="0" applyBorder="1"/>
    <xf numFmtId="0" fontId="0" fillId="0" borderId="4" xfId="0" applyBorder="1"/>
    <xf numFmtId="0" fontId="2" fillId="0" borderId="20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2" fillId="0" borderId="3" xfId="0" applyFont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5" xfId="0" applyBorder="1"/>
    <xf numFmtId="4" fontId="1" fillId="5" borderId="0" xfId="0" applyNumberFormat="1" applyFont="1" applyFill="1" applyAlignment="1">
      <alignment horizontal="center"/>
    </xf>
    <xf numFmtId="0" fontId="7" fillId="0" borderId="0" xfId="0" applyFont="1"/>
    <xf numFmtId="0" fontId="2" fillId="0" borderId="23" xfId="0" applyFont="1" applyBorder="1" applyAlignment="1">
      <alignment horizontal="center" vertical="top"/>
    </xf>
    <xf numFmtId="0" fontId="0" fillId="0" borderId="16" xfId="0" applyBorder="1"/>
    <xf numFmtId="0" fontId="2" fillId="4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20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1" fontId="2" fillId="4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14" xfId="0" applyBorder="1"/>
    <xf numFmtId="0" fontId="2" fillId="0" borderId="0" xfId="0" applyFont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5" xfId="0" applyBorder="1"/>
    <xf numFmtId="14" fontId="9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2" applyFont="1" applyFill="1" applyBorder="1" applyAlignment="1" applyProtection="1">
      <alignment horizontal="left" vertical="center" wrapText="1"/>
      <protection locked="0"/>
    </xf>
    <xf numFmtId="49" fontId="9" fillId="2" borderId="3" xfId="2" applyNumberFormat="1" applyFont="1" applyFill="1" applyBorder="1" applyAlignment="1" applyProtection="1">
      <alignment horizontal="center" vertical="center" wrapText="1"/>
      <protection locked="0"/>
    </xf>
    <xf numFmtId="4" fontId="9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2" applyFont="1" applyFill="1" applyBorder="1" applyAlignment="1" applyProtection="1">
      <alignment horizontal="center" vertical="center" wrapText="1"/>
      <protection locked="0"/>
    </xf>
    <xf numFmtId="0" fontId="9" fillId="6" borderId="5" xfId="0" applyNumberFormat="1" applyFont="1" applyFill="1" applyBorder="1" applyAlignment="1" applyProtection="1">
      <alignment horizontal="center" vertical="center" wrapText="1"/>
      <protection locked="0"/>
    </xf>
    <xf numFmtId="4" fontId="9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6" borderId="3" xfId="0" applyNumberFormat="1" applyFont="1" applyFill="1" applyBorder="1" applyAlignment="1" applyProtection="1">
      <alignment horizontal="left" vertical="center" wrapText="1"/>
      <protection locked="0"/>
    </xf>
    <xf numFmtId="0" fontId="9" fillId="6" borderId="3" xfId="0" applyNumberFormat="1" applyFont="1" applyFill="1" applyBorder="1" applyAlignment="1" applyProtection="1">
      <alignment horizontal="center" vertical="center" wrapText="1"/>
      <protection locked="0"/>
    </xf>
    <xf numFmtId="164" fontId="9" fillId="6" borderId="5" xfId="0" applyNumberFormat="1" applyFont="1" applyFill="1" applyBorder="1" applyAlignment="1" applyProtection="1">
      <alignment horizontal="center" vertical="center" wrapText="1"/>
      <protection locked="0"/>
    </xf>
    <xf numFmtId="14" fontId="4" fillId="2" borderId="3" xfId="2" applyNumberFormat="1" applyFont="1" applyFill="1" applyBorder="1" applyAlignment="1" applyProtection="1">
      <alignment horizontal="center" vertical="center" wrapText="1"/>
      <protection locked="0"/>
    </xf>
    <xf numFmtId="49" fontId="4" fillId="2" borderId="3" xfId="2" applyNumberFormat="1" applyFont="1" applyFill="1" applyBorder="1" applyAlignment="1" applyProtection="1">
      <alignment horizontal="center" vertical="center" wrapText="1"/>
      <protection locked="0"/>
    </xf>
    <xf numFmtId="4" fontId="4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2" applyFont="1" applyFill="1" applyBorder="1" applyAlignment="1" applyProtection="1">
      <alignment horizontal="center" vertical="center" wrapText="1"/>
      <protection locked="0"/>
    </xf>
    <xf numFmtId="49" fontId="9" fillId="6" borderId="3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7"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ont>
        <b/>
      </font>
    </dxf>
    <dxf>
      <font>
        <b/>
      </font>
    </dxf>
    <dxf>
      <font>
        <b/>
      </font>
      <border>
        <left/>
        <right/>
        <top style="double">
          <color rgb="FF4472C4"/>
        </top>
        <bottom/>
      </border>
    </dxf>
    <dxf>
      <font>
        <b/>
        <color indexed="65"/>
      </font>
      <fill>
        <patternFill patternType="solid">
          <fgColor rgb="FF4472C4"/>
          <bgColor rgb="FF4472C4"/>
        </patternFill>
      </fill>
    </dxf>
    <dxf>
      <border>
        <left style="thin">
          <color rgb="FF8EAADC"/>
        </left>
        <right style="thin">
          <color rgb="FF8EAADC"/>
        </right>
        <top style="thin">
          <color rgb="FF8EAADC"/>
        </top>
        <bottom style="thin">
          <color rgb="FF8EAADC"/>
        </bottom>
        <horizontal style="thin">
          <color rgb="FF8EAADC"/>
        </horizontal>
      </border>
    </dxf>
  </dxfs>
  <tableStyles count="1" defaultTableStyle="TableStyleMedium2" defaultPivotStyle="PivotStyleLight16">
    <tableStyle name="TableStyleMedium2 2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CIOCENTER/Desktop/&#1055;&#1056;&#1048;&#1054;&#1056;&#1048;&#1058;&#1045;&#1058;_2030/2025/&#1054;&#1058;&#1063;&#1045;&#1058;&#1053;&#1054;&#1057;&#1058;&#1068;/1%20&#1050;&#1042;&#1040;&#1056;&#1058;&#1040;&#1051;/&#1054;&#1058;&#1063;&#1045;&#1058;%20&#1042;&#1059;&#1047;&#1040;&#1052;%20_1%20&#1050;&#1042;&#1040;&#1056;&#1058;&#1040;&#1051;/&#1057;&#1074;&#1077;&#1076;&#1077;&#1085;&#1080;&#1103;_&#1086;_&#1076;&#1086;&#1082;&#1091;&#1084;&#1077;&#1085;&#1090;&#1072;&#1093;_&#1074;&#1085;&#1077;&#1073;&#1102;&#1076;&#1078;&#1077;&#1090;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Внебюджет_фонды"/>
      <sheetName val="Внебюджет_реальный сектор"/>
      <sheetName val="Внебюджет_организ гос сектора"/>
      <sheetName val="Внебюджет_иностр источ"/>
      <sheetName val="Внебюджет_населения"/>
      <sheetName val="Справочнно_внеб ср-ва универ"/>
      <sheetName val="Справочно_средства за НТУ"/>
      <sheetName val="Справочно_бюджет"/>
      <sheetName val="список"/>
    </sheetNames>
    <sheetDataSet>
      <sheetData sheetId="0" refreshError="1"/>
      <sheetData sheetId="1">
        <row r="35">
          <cell r="J35">
            <v>5125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да</v>
          </cell>
        </row>
        <row r="2">
          <cell r="A2" t="str">
            <v>нет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9"/>
  <sheetViews>
    <sheetView zoomScale="145" zoomScaleNormal="145" workbookViewId="0">
      <selection activeCell="AK16" sqref="AK16:EP16"/>
    </sheetView>
  </sheetViews>
  <sheetFormatPr defaultRowHeight="15"/>
  <cols>
    <col min="1" max="10" width="1.5703125" style="13" customWidth="1"/>
    <col min="11" max="18" width="1.42578125" style="13" customWidth="1"/>
    <col min="19" max="146" width="0.85546875" style="13" customWidth="1"/>
  </cols>
  <sheetData>
    <row r="1" spans="1:146" ht="14.65" customHeight="1" thickBo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2" t="s">
        <v>0</v>
      </c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30"/>
      <c r="EL1" s="2"/>
      <c r="EM1" s="2"/>
      <c r="EN1" s="2"/>
      <c r="EO1" s="2"/>
      <c r="EP1" s="2"/>
    </row>
    <row r="2" spans="1:146" ht="14.65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</row>
    <row r="3" spans="1:146" ht="14.65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8" t="s">
        <v>1</v>
      </c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30"/>
      <c r="EL3" s="2"/>
      <c r="EM3" s="2"/>
      <c r="EN3" s="2"/>
      <c r="EO3" s="2"/>
      <c r="EP3" s="2"/>
    </row>
    <row r="4" spans="1:146" ht="14.65" customHeight="1" thickBo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3"/>
      <c r="EM4" s="3"/>
      <c r="EN4" s="3"/>
      <c r="EO4" s="3"/>
      <c r="EP4" s="3"/>
    </row>
    <row r="5" spans="1:146" ht="14.65" customHeight="1" thickBo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8" t="s">
        <v>2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30"/>
      <c r="EL5" s="3"/>
      <c r="EM5" s="3"/>
      <c r="EN5" s="3"/>
      <c r="EO5" s="3"/>
      <c r="EP5" s="3"/>
    </row>
    <row r="6" spans="1:146" ht="14.65" customHeight="1" thickBot="1">
      <c r="A6" s="2"/>
      <c r="B6" s="2"/>
      <c r="C6" s="2"/>
      <c r="D6" s="2"/>
      <c r="E6" s="2"/>
      <c r="F6" s="2"/>
      <c r="G6" s="2"/>
      <c r="H6" s="2"/>
      <c r="I6" s="2"/>
      <c r="J6" s="2"/>
      <c r="K6" s="4"/>
      <c r="L6" s="5"/>
      <c r="M6" s="5"/>
      <c r="N6" s="5"/>
      <c r="O6" s="5"/>
      <c r="P6" s="5"/>
      <c r="Q6" s="5"/>
      <c r="R6" s="5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5"/>
      <c r="EJ6" s="5"/>
      <c r="EK6" s="5"/>
      <c r="EL6" s="3"/>
      <c r="EM6" s="3"/>
      <c r="EN6" s="3"/>
      <c r="EO6" s="3"/>
      <c r="EP6" s="3"/>
    </row>
    <row r="7" spans="1:14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3" t="s">
        <v>3</v>
      </c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4"/>
      <c r="EL7" s="3"/>
      <c r="EM7" s="3"/>
      <c r="EN7" s="3"/>
      <c r="EO7" s="3"/>
      <c r="EP7" s="3"/>
    </row>
    <row r="8" spans="1:14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5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46"/>
      <c r="EL8" s="3"/>
      <c r="EM8" s="3"/>
      <c r="EN8" s="3"/>
      <c r="EO8" s="3"/>
      <c r="EP8" s="3"/>
    </row>
    <row r="9" spans="1:146" ht="14.65" customHeight="1" thickBo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37" t="s">
        <v>4</v>
      </c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8"/>
      <c r="EL9" s="6"/>
      <c r="EM9" s="6"/>
      <c r="EN9" s="6"/>
      <c r="EO9" s="6"/>
      <c r="EP9" s="6"/>
    </row>
    <row r="10" spans="1:14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</row>
    <row r="11" spans="1:146" ht="14.65" customHeight="1" thickBo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</row>
    <row r="12" spans="1:146" ht="14.65" customHeight="1" thickBot="1">
      <c r="A12" s="47" t="s">
        <v>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30"/>
      <c r="CF12" s="47" t="s">
        <v>6</v>
      </c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30"/>
      <c r="DM12" s="2"/>
      <c r="DN12" s="2"/>
      <c r="DO12" s="2"/>
      <c r="DP12" s="23"/>
      <c r="DQ12" s="2"/>
      <c r="DR12" s="2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</row>
    <row r="13" spans="1:146">
      <c r="A13" s="7"/>
      <c r="B13" s="40" t="s">
        <v>7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52" t="s">
        <v>8</v>
      </c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4"/>
      <c r="DM13" s="2"/>
      <c r="DN13" s="2"/>
      <c r="DO13" s="2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</row>
    <row r="14" spans="1:146" ht="14.65" customHeight="1" thickBot="1">
      <c r="A14" s="9"/>
      <c r="B14" s="33" t="s">
        <v>9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53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8"/>
      <c r="DM14" s="2"/>
      <c r="DN14" s="2"/>
      <c r="DO14" s="2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</row>
    <row r="15" spans="1:146">
      <c r="A15" s="2"/>
      <c r="B15" s="2"/>
      <c r="C15" s="2"/>
      <c r="D15" s="2"/>
      <c r="E15" s="2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8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2"/>
      <c r="DQ15" s="2"/>
      <c r="DR15" s="2"/>
      <c r="DS15" s="55" t="s">
        <v>10</v>
      </c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4"/>
    </row>
    <row r="16" spans="1:146" ht="79.349999999999994" customHeight="1">
      <c r="A16" s="31" t="s">
        <v>11</v>
      </c>
      <c r="B16" s="26"/>
      <c r="C16" s="26"/>
      <c r="D16" s="26"/>
      <c r="E16" s="26"/>
      <c r="F16" s="26"/>
      <c r="G16" s="26"/>
      <c r="H16" s="26"/>
      <c r="I16" s="26"/>
      <c r="J16" s="27"/>
      <c r="K16" s="31" t="s">
        <v>12</v>
      </c>
      <c r="L16" s="26"/>
      <c r="M16" s="26"/>
      <c r="N16" s="26"/>
      <c r="O16" s="26"/>
      <c r="P16" s="26"/>
      <c r="Q16" s="26"/>
      <c r="R16" s="27"/>
      <c r="S16" s="51" t="s">
        <v>13</v>
      </c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7"/>
      <c r="AK16" s="39" t="s">
        <v>14</v>
      </c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7"/>
    </row>
    <row r="17" spans="1:146">
      <c r="A17" s="32" t="s">
        <v>15</v>
      </c>
      <c r="B17" s="26"/>
      <c r="C17" s="26"/>
      <c r="D17" s="26"/>
      <c r="E17" s="26"/>
      <c r="F17" s="26"/>
      <c r="G17" s="26"/>
      <c r="H17" s="26"/>
      <c r="I17" s="26"/>
      <c r="J17" s="27"/>
      <c r="K17" s="32" t="s">
        <v>16</v>
      </c>
      <c r="L17" s="26"/>
      <c r="M17" s="26"/>
      <c r="N17" s="26"/>
      <c r="O17" s="26"/>
      <c r="P17" s="26"/>
      <c r="Q17" s="26"/>
      <c r="R17" s="27"/>
      <c r="S17" s="25" t="s">
        <v>17</v>
      </c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7"/>
      <c r="AK17" s="49" t="s">
        <v>18</v>
      </c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7"/>
    </row>
    <row r="18" spans="1:146">
      <c r="A18" s="2"/>
      <c r="B18" s="50" t="s">
        <v>19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6"/>
    </row>
    <row r="19" spans="1:146">
      <c r="A19" s="2"/>
      <c r="B19" s="54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5">
        <f>SUM(Реестр_0706!G651,Реестр_0708!G1224)</f>
        <v>449867371.66999984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48" t="s">
        <v>20</v>
      </c>
      <c r="CR19" s="36"/>
      <c r="CS19" s="36"/>
      <c r="CT19" s="36"/>
      <c r="CU19" s="36"/>
      <c r="CV19" s="36"/>
      <c r="CW19" s="36"/>
      <c r="CX19" s="6"/>
      <c r="CY19" s="6"/>
      <c r="CZ19" s="6"/>
      <c r="DA19" s="6"/>
      <c r="DB19" s="6"/>
      <c r="DC19" s="6"/>
      <c r="DD19" s="6"/>
      <c r="DE19" s="6"/>
      <c r="DF19" s="12" t="s">
        <v>21</v>
      </c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</row>
  </sheetData>
  <sheetProtection algorithmName="SHA-512" hashValue="GilWLJEJZYSpMLNU9L/mU3ZibvdApoQGRJeog1YRo+rSn64DmBDYTotPtaR/lTPQf9w4PoJMKnR7eUr8MysUcg==" saltValue="84lwmwZpRAQZ5+6OJy4Zmw==" spinCount="100000" sheet="1" formatColumns="0" formatRows="0"/>
  <mergeCells count="23">
    <mergeCell ref="O1:EK1"/>
    <mergeCell ref="O7:EK8"/>
    <mergeCell ref="CF12:DL12"/>
    <mergeCell ref="CQ19:CW19"/>
    <mergeCell ref="AK17:EP17"/>
    <mergeCell ref="B18:EO18"/>
    <mergeCell ref="A16:J16"/>
    <mergeCell ref="K17:R17"/>
    <mergeCell ref="S16:AJ16"/>
    <mergeCell ref="CF13:DL14"/>
    <mergeCell ref="B19:BQ19"/>
    <mergeCell ref="A12:CE12"/>
    <mergeCell ref="DS15:EP15"/>
    <mergeCell ref="BR19:CP19"/>
    <mergeCell ref="O9:EK9"/>
    <mergeCell ref="AK16:EP16"/>
    <mergeCell ref="B13:CE13"/>
    <mergeCell ref="O5:EK5"/>
    <mergeCell ref="S17:AJ17"/>
    <mergeCell ref="O3:EK3"/>
    <mergeCell ref="K16:R16"/>
    <mergeCell ref="A17:J17"/>
    <mergeCell ref="B14:CE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651"/>
  <sheetViews>
    <sheetView topLeftCell="A637" zoomScaleNormal="100" workbookViewId="0">
      <selection activeCell="F647" sqref="F647"/>
    </sheetView>
  </sheetViews>
  <sheetFormatPr defaultColWidth="11.85546875" defaultRowHeight="15"/>
  <cols>
    <col min="1" max="1" width="7.42578125" customWidth="1"/>
    <col min="2" max="4" width="30.85546875" customWidth="1"/>
    <col min="5" max="5" width="27" customWidth="1"/>
    <col min="6" max="7" width="30.85546875" customWidth="1"/>
  </cols>
  <sheetData>
    <row r="1" spans="1:7" ht="25.7" customHeight="1">
      <c r="E1" s="14" t="s">
        <v>22</v>
      </c>
      <c r="F1" s="56" t="s">
        <v>23</v>
      </c>
      <c r="G1" s="27"/>
    </row>
    <row r="2" spans="1:7" ht="21.6" customHeight="1">
      <c r="A2" s="56" t="s">
        <v>24</v>
      </c>
      <c r="B2" s="26"/>
      <c r="C2" s="26"/>
      <c r="D2" s="26"/>
      <c r="E2" s="26"/>
      <c r="F2" s="26"/>
      <c r="G2" s="27"/>
    </row>
    <row r="3" spans="1:7" ht="15.6" customHeight="1">
      <c r="A3" s="56" t="s">
        <v>25</v>
      </c>
      <c r="B3" s="56" t="s">
        <v>26</v>
      </c>
      <c r="C3" s="56" t="s">
        <v>27</v>
      </c>
      <c r="D3" s="56" t="s">
        <v>28</v>
      </c>
      <c r="E3" s="26"/>
      <c r="F3" s="26"/>
      <c r="G3" s="27"/>
    </row>
    <row r="4" spans="1:7" ht="56.45" customHeight="1">
      <c r="A4" s="57"/>
      <c r="B4" s="57"/>
      <c r="C4" s="57"/>
      <c r="D4" s="24" t="s">
        <v>29</v>
      </c>
      <c r="E4" s="24" t="s">
        <v>30</v>
      </c>
      <c r="F4" s="24" t="s">
        <v>31</v>
      </c>
      <c r="G4" s="24" t="s">
        <v>32</v>
      </c>
    </row>
    <row r="5" spans="1:7">
      <c r="A5" s="15">
        <v>1</v>
      </c>
      <c r="B5" s="16">
        <v>2</v>
      </c>
      <c r="C5" s="16">
        <v>3</v>
      </c>
      <c r="D5" s="17">
        <v>4</v>
      </c>
      <c r="E5" s="17">
        <v>5</v>
      </c>
      <c r="F5" s="16">
        <v>6</v>
      </c>
      <c r="G5" s="18">
        <v>7</v>
      </c>
    </row>
    <row r="6" spans="1:7" ht="38.25">
      <c r="A6" s="1">
        <v>1</v>
      </c>
      <c r="B6" s="58" t="s">
        <v>33</v>
      </c>
      <c r="C6" s="59" t="s">
        <v>34</v>
      </c>
      <c r="D6" s="59" t="s">
        <v>35</v>
      </c>
      <c r="E6" s="60" t="s">
        <v>36</v>
      </c>
      <c r="F6" s="61">
        <v>31295.62</v>
      </c>
      <c r="G6" s="61">
        <v>20366.18</v>
      </c>
    </row>
    <row r="7" spans="1:7" ht="25.5">
      <c r="A7" s="1">
        <v>2</v>
      </c>
      <c r="B7" s="58" t="s">
        <v>37</v>
      </c>
      <c r="C7" s="59" t="s">
        <v>38</v>
      </c>
      <c r="D7" s="59" t="s">
        <v>35</v>
      </c>
      <c r="E7" s="60" t="s">
        <v>39</v>
      </c>
      <c r="F7" s="61">
        <v>4676</v>
      </c>
      <c r="G7" s="61">
        <v>3043</v>
      </c>
    </row>
    <row r="8" spans="1:7" ht="38.25" customHeight="1">
      <c r="A8" s="1">
        <v>3</v>
      </c>
      <c r="B8" s="58" t="s">
        <v>33</v>
      </c>
      <c r="C8" s="59" t="s">
        <v>40</v>
      </c>
      <c r="D8" s="59" t="s">
        <v>35</v>
      </c>
      <c r="E8" s="60" t="s">
        <v>41</v>
      </c>
      <c r="F8" s="61">
        <v>19509.240000000002</v>
      </c>
      <c r="G8" s="61">
        <v>4137.8900000000003</v>
      </c>
    </row>
    <row r="9" spans="1:7" ht="38.25" customHeight="1">
      <c r="A9" s="1">
        <v>4</v>
      </c>
      <c r="B9" s="58" t="s">
        <v>33</v>
      </c>
      <c r="C9" s="59" t="s">
        <v>34</v>
      </c>
      <c r="D9" s="59" t="s">
        <v>35</v>
      </c>
      <c r="E9" s="60" t="s">
        <v>42</v>
      </c>
      <c r="F9" s="61">
        <v>2228999.65</v>
      </c>
      <c r="G9" s="61">
        <v>1717879.63</v>
      </c>
    </row>
    <row r="10" spans="1:7">
      <c r="A10" s="1">
        <v>5</v>
      </c>
      <c r="B10" s="58" t="s">
        <v>33</v>
      </c>
      <c r="C10" s="59" t="s">
        <v>43</v>
      </c>
      <c r="D10" s="59" t="s">
        <v>35</v>
      </c>
      <c r="E10" s="60" t="s">
        <v>44</v>
      </c>
      <c r="F10" s="61">
        <v>15881.9</v>
      </c>
      <c r="G10" s="61">
        <v>15881.9</v>
      </c>
    </row>
    <row r="11" spans="1:7">
      <c r="A11" s="1">
        <v>6</v>
      </c>
      <c r="B11" s="58" t="s">
        <v>33</v>
      </c>
      <c r="C11" s="59" t="s">
        <v>45</v>
      </c>
      <c r="D11" s="59" t="s">
        <v>35</v>
      </c>
      <c r="E11" s="60" t="s">
        <v>46</v>
      </c>
      <c r="F11" s="61">
        <v>115298.68</v>
      </c>
      <c r="G11" s="61">
        <v>91349.9</v>
      </c>
    </row>
    <row r="12" spans="1:7">
      <c r="A12" s="1">
        <v>7</v>
      </c>
      <c r="B12" s="58" t="s">
        <v>33</v>
      </c>
      <c r="C12" s="59" t="s">
        <v>47</v>
      </c>
      <c r="D12" s="59" t="s">
        <v>35</v>
      </c>
      <c r="E12" s="60" t="s">
        <v>48</v>
      </c>
      <c r="F12" s="61">
        <v>2997.07</v>
      </c>
      <c r="G12" s="61">
        <v>2997.07</v>
      </c>
    </row>
    <row r="13" spans="1:7">
      <c r="A13" s="1">
        <v>8</v>
      </c>
      <c r="B13" s="58" t="s">
        <v>33</v>
      </c>
      <c r="C13" s="59" t="s">
        <v>49</v>
      </c>
      <c r="D13" s="59" t="s">
        <v>35</v>
      </c>
      <c r="E13" s="60" t="s">
        <v>50</v>
      </c>
      <c r="F13" s="61">
        <v>50000.5</v>
      </c>
      <c r="G13" s="61">
        <v>50000.5</v>
      </c>
    </row>
    <row r="14" spans="1:7">
      <c r="A14" s="1">
        <v>9</v>
      </c>
      <c r="B14" s="58" t="s">
        <v>33</v>
      </c>
      <c r="C14" s="59" t="s">
        <v>51</v>
      </c>
      <c r="D14" s="59" t="s">
        <v>35</v>
      </c>
      <c r="E14" s="60" t="s">
        <v>52</v>
      </c>
      <c r="F14" s="61">
        <v>12883</v>
      </c>
      <c r="G14" s="61">
        <v>12883</v>
      </c>
    </row>
    <row r="15" spans="1:7">
      <c r="A15" s="1">
        <v>10</v>
      </c>
      <c r="B15" s="58" t="s">
        <v>33</v>
      </c>
      <c r="C15" s="59" t="s">
        <v>53</v>
      </c>
      <c r="D15" s="59" t="s">
        <v>35</v>
      </c>
      <c r="E15" s="60" t="s">
        <v>54</v>
      </c>
      <c r="F15" s="61">
        <v>10899.5</v>
      </c>
      <c r="G15" s="61">
        <v>10899.5</v>
      </c>
    </row>
    <row r="16" spans="1:7" ht="25.5" customHeight="1">
      <c r="A16" s="1">
        <v>11</v>
      </c>
      <c r="B16" s="58" t="s">
        <v>37</v>
      </c>
      <c r="C16" s="59" t="s">
        <v>38</v>
      </c>
      <c r="D16" s="59" t="s">
        <v>35</v>
      </c>
      <c r="E16" s="60" t="s">
        <v>55</v>
      </c>
      <c r="F16" s="61">
        <v>359299</v>
      </c>
      <c r="G16" s="61">
        <v>267580</v>
      </c>
    </row>
    <row r="17" spans="1:7" ht="25.5" customHeight="1">
      <c r="A17" s="1">
        <v>12</v>
      </c>
      <c r="B17" s="58" t="s">
        <v>37</v>
      </c>
      <c r="C17" s="59" t="s">
        <v>38</v>
      </c>
      <c r="D17" s="59" t="s">
        <v>35</v>
      </c>
      <c r="E17" s="60" t="s">
        <v>56</v>
      </c>
      <c r="F17" s="61">
        <v>20167</v>
      </c>
      <c r="G17" s="61">
        <v>5671</v>
      </c>
    </row>
    <row r="18" spans="1:7">
      <c r="A18" s="1">
        <v>13</v>
      </c>
      <c r="B18" s="58" t="s">
        <v>33</v>
      </c>
      <c r="C18" s="59" t="s">
        <v>57</v>
      </c>
      <c r="D18" s="59" t="s">
        <v>35</v>
      </c>
      <c r="E18" s="60" t="s">
        <v>58</v>
      </c>
      <c r="F18" s="61">
        <v>12884.37</v>
      </c>
      <c r="G18" s="61">
        <v>12884.37</v>
      </c>
    </row>
    <row r="19" spans="1:7" ht="38.25" customHeight="1">
      <c r="A19" s="1">
        <v>14</v>
      </c>
      <c r="B19" s="58" t="s">
        <v>33</v>
      </c>
      <c r="C19" s="59" t="s">
        <v>59</v>
      </c>
      <c r="D19" s="59" t="s">
        <v>35</v>
      </c>
      <c r="E19" s="60" t="s">
        <v>60</v>
      </c>
      <c r="F19" s="61">
        <v>4235.25</v>
      </c>
      <c r="G19" s="61">
        <v>4235.25</v>
      </c>
    </row>
    <row r="20" spans="1:7">
      <c r="A20" s="1">
        <v>15</v>
      </c>
      <c r="B20" s="58" t="s">
        <v>33</v>
      </c>
      <c r="C20" s="59" t="s">
        <v>61</v>
      </c>
      <c r="D20" s="59" t="s">
        <v>35</v>
      </c>
      <c r="E20" s="60" t="s">
        <v>62</v>
      </c>
      <c r="F20" s="61">
        <v>5155.72</v>
      </c>
      <c r="G20" s="61">
        <v>5155.72</v>
      </c>
    </row>
    <row r="21" spans="1:7" ht="25.5" customHeight="1">
      <c r="A21" s="1">
        <v>16</v>
      </c>
      <c r="B21" s="58" t="s">
        <v>37</v>
      </c>
      <c r="C21" s="59" t="s">
        <v>38</v>
      </c>
      <c r="D21" s="59" t="s">
        <v>35</v>
      </c>
      <c r="E21" s="60" t="s">
        <v>63</v>
      </c>
      <c r="F21" s="61">
        <v>770</v>
      </c>
      <c r="G21" s="61">
        <v>770</v>
      </c>
    </row>
    <row r="22" spans="1:7">
      <c r="A22" s="1">
        <v>17</v>
      </c>
      <c r="B22" s="58" t="s">
        <v>33</v>
      </c>
      <c r="C22" s="59" t="s">
        <v>64</v>
      </c>
      <c r="D22" s="59" t="s">
        <v>35</v>
      </c>
      <c r="E22" s="60" t="s">
        <v>65</v>
      </c>
      <c r="F22" s="61">
        <v>62004.38</v>
      </c>
      <c r="G22" s="61">
        <v>61030.17</v>
      </c>
    </row>
    <row r="23" spans="1:7" ht="25.5" customHeight="1">
      <c r="A23" s="1">
        <v>18</v>
      </c>
      <c r="B23" s="58" t="s">
        <v>37</v>
      </c>
      <c r="C23" s="59" t="s">
        <v>38</v>
      </c>
      <c r="D23" s="59" t="s">
        <v>35</v>
      </c>
      <c r="E23" s="60" t="s">
        <v>66</v>
      </c>
      <c r="F23" s="61">
        <v>9266</v>
      </c>
      <c r="G23" s="61">
        <v>9120</v>
      </c>
    </row>
    <row r="24" spans="1:7">
      <c r="A24" s="1">
        <v>19</v>
      </c>
      <c r="B24" s="58" t="s">
        <v>33</v>
      </c>
      <c r="C24" s="59" t="s">
        <v>67</v>
      </c>
      <c r="D24" s="59" t="s">
        <v>35</v>
      </c>
      <c r="E24" s="60" t="s">
        <v>68</v>
      </c>
      <c r="F24" s="61">
        <v>6435.64</v>
      </c>
      <c r="G24" s="61">
        <v>6435.64</v>
      </c>
    </row>
    <row r="25" spans="1:7">
      <c r="A25" s="1">
        <v>20</v>
      </c>
      <c r="B25" s="58" t="s">
        <v>33</v>
      </c>
      <c r="C25" s="59" t="s">
        <v>51</v>
      </c>
      <c r="D25" s="59" t="s">
        <v>35</v>
      </c>
      <c r="E25" s="60" t="s">
        <v>69</v>
      </c>
      <c r="F25" s="61">
        <v>6711.66</v>
      </c>
      <c r="G25" s="61">
        <v>6711.66</v>
      </c>
    </row>
    <row r="26" spans="1:7" ht="25.5" customHeight="1">
      <c r="A26" s="1">
        <v>21</v>
      </c>
      <c r="B26" s="58" t="s">
        <v>37</v>
      </c>
      <c r="C26" s="59" t="s">
        <v>38</v>
      </c>
      <c r="D26" s="59" t="s">
        <v>35</v>
      </c>
      <c r="E26" s="60" t="s">
        <v>70</v>
      </c>
      <c r="F26" s="61">
        <v>1965</v>
      </c>
      <c r="G26" s="61">
        <v>1965</v>
      </c>
    </row>
    <row r="27" spans="1:7" ht="38.25" customHeight="1">
      <c r="A27" s="1">
        <v>22</v>
      </c>
      <c r="B27" s="58" t="s">
        <v>33</v>
      </c>
      <c r="C27" s="59" t="s">
        <v>34</v>
      </c>
      <c r="D27" s="59" t="s">
        <v>35</v>
      </c>
      <c r="E27" s="60" t="s">
        <v>71</v>
      </c>
      <c r="F27" s="61">
        <v>9147.41</v>
      </c>
      <c r="G27" s="61">
        <v>235.42</v>
      </c>
    </row>
    <row r="28" spans="1:7" ht="25.5" customHeight="1">
      <c r="A28" s="1">
        <v>23</v>
      </c>
      <c r="B28" s="58" t="s">
        <v>37</v>
      </c>
      <c r="C28" s="59" t="s">
        <v>38</v>
      </c>
      <c r="D28" s="59" t="s">
        <v>35</v>
      </c>
      <c r="E28" s="60" t="s">
        <v>72</v>
      </c>
      <c r="F28" s="61">
        <v>42</v>
      </c>
      <c r="G28" s="61">
        <v>42</v>
      </c>
    </row>
    <row r="29" spans="1:7" ht="38.25" customHeight="1">
      <c r="A29" s="1">
        <v>24</v>
      </c>
      <c r="B29" s="58" t="s">
        <v>33</v>
      </c>
      <c r="C29" s="59" t="s">
        <v>59</v>
      </c>
      <c r="D29" s="59" t="s">
        <v>35</v>
      </c>
      <c r="E29" s="60" t="s">
        <v>73</v>
      </c>
      <c r="F29" s="61">
        <v>4235.75</v>
      </c>
      <c r="G29" s="61">
        <v>4235.75</v>
      </c>
    </row>
    <row r="30" spans="1:7">
      <c r="A30" s="1">
        <v>25</v>
      </c>
      <c r="B30" s="58" t="s">
        <v>33</v>
      </c>
      <c r="C30" s="59" t="s">
        <v>57</v>
      </c>
      <c r="D30" s="59" t="s">
        <v>35</v>
      </c>
      <c r="E30" s="60" t="s">
        <v>74</v>
      </c>
      <c r="F30" s="61">
        <v>12884.35</v>
      </c>
      <c r="G30" s="61">
        <v>12884.35</v>
      </c>
    </row>
    <row r="31" spans="1:7" ht="38.25" customHeight="1">
      <c r="A31" s="1">
        <v>26</v>
      </c>
      <c r="B31" s="58" t="s">
        <v>33</v>
      </c>
      <c r="C31" s="59" t="s">
        <v>34</v>
      </c>
      <c r="D31" s="59" t="s">
        <v>35</v>
      </c>
      <c r="E31" s="60" t="s">
        <v>75</v>
      </c>
      <c r="F31" s="61">
        <v>10472556.73</v>
      </c>
      <c r="G31" s="61">
        <f>6288512.04-65791.43</f>
        <v>6222720.6100000003</v>
      </c>
    </row>
    <row r="32" spans="1:7" ht="38.25" customHeight="1">
      <c r="A32" s="1">
        <v>27</v>
      </c>
      <c r="B32" s="58" t="s">
        <v>33</v>
      </c>
      <c r="C32" s="59" t="s">
        <v>40</v>
      </c>
      <c r="D32" s="59" t="s">
        <v>35</v>
      </c>
      <c r="E32" s="60" t="s">
        <v>76</v>
      </c>
      <c r="F32" s="61">
        <v>109454.49</v>
      </c>
      <c r="G32" s="61">
        <v>4138.3900000000003</v>
      </c>
    </row>
    <row r="33" spans="1:7" ht="38.25" customHeight="1">
      <c r="A33" s="1">
        <v>28</v>
      </c>
      <c r="B33" s="58" t="s">
        <v>33</v>
      </c>
      <c r="C33" s="59" t="s">
        <v>77</v>
      </c>
      <c r="D33" s="59" t="s">
        <v>35</v>
      </c>
      <c r="E33" s="60" t="s">
        <v>78</v>
      </c>
      <c r="F33" s="61">
        <v>348840.04</v>
      </c>
      <c r="G33" s="61">
        <v>11454.95</v>
      </c>
    </row>
    <row r="34" spans="1:7">
      <c r="A34" s="1">
        <v>29</v>
      </c>
      <c r="B34" s="62" t="s">
        <v>33</v>
      </c>
      <c r="C34" s="59" t="s">
        <v>51</v>
      </c>
      <c r="D34" s="59" t="s">
        <v>35</v>
      </c>
      <c r="E34" s="62" t="s">
        <v>79</v>
      </c>
      <c r="F34" s="61">
        <v>12883</v>
      </c>
      <c r="G34" s="61">
        <v>12883</v>
      </c>
    </row>
    <row r="35" spans="1:7" ht="15.75" customHeight="1" thickBot="1">
      <c r="A35" s="1">
        <v>30</v>
      </c>
      <c r="B35" s="62" t="s">
        <v>33</v>
      </c>
      <c r="C35" s="59" t="s">
        <v>53</v>
      </c>
      <c r="D35" s="59" t="s">
        <v>35</v>
      </c>
      <c r="E35" s="62" t="s">
        <v>80</v>
      </c>
      <c r="F35" s="61">
        <v>10898.5</v>
      </c>
      <c r="G35" s="61">
        <v>10898.5</v>
      </c>
    </row>
    <row r="36" spans="1:7">
      <c r="A36" s="1">
        <v>31</v>
      </c>
      <c r="B36" s="62" t="s">
        <v>33</v>
      </c>
      <c r="C36" s="59" t="s">
        <v>81</v>
      </c>
      <c r="D36" s="59" t="s">
        <v>35</v>
      </c>
      <c r="E36" s="62" t="s">
        <v>82</v>
      </c>
      <c r="F36" s="61">
        <v>618676.14</v>
      </c>
      <c r="G36" s="61">
        <v>410746.14</v>
      </c>
    </row>
    <row r="37" spans="1:7">
      <c r="A37" s="1">
        <v>32</v>
      </c>
      <c r="B37" s="62" t="s">
        <v>33</v>
      </c>
      <c r="C37" s="59" t="s">
        <v>83</v>
      </c>
      <c r="D37" s="59" t="s">
        <v>35</v>
      </c>
      <c r="E37" s="62" t="s">
        <v>84</v>
      </c>
      <c r="F37" s="61">
        <v>319043.78000000003</v>
      </c>
      <c r="G37" s="61">
        <v>5843.48</v>
      </c>
    </row>
    <row r="38" spans="1:7">
      <c r="A38" s="1">
        <v>33</v>
      </c>
      <c r="B38" s="62" t="s">
        <v>33</v>
      </c>
      <c r="C38" s="59" t="s">
        <v>49</v>
      </c>
      <c r="D38" s="59" t="s">
        <v>35</v>
      </c>
      <c r="E38" s="62" t="s">
        <v>85</v>
      </c>
      <c r="F38" s="61">
        <v>49999.5</v>
      </c>
      <c r="G38" s="61">
        <v>49999.5</v>
      </c>
    </row>
    <row r="39" spans="1:7">
      <c r="A39" s="1">
        <v>34</v>
      </c>
      <c r="B39" s="62" t="s">
        <v>33</v>
      </c>
      <c r="C39" s="59" t="s">
        <v>47</v>
      </c>
      <c r="D39" s="59" t="s">
        <v>35</v>
      </c>
      <c r="E39" s="62" t="s">
        <v>86</v>
      </c>
      <c r="F39" s="61">
        <v>297152.94</v>
      </c>
      <c r="G39" s="61">
        <v>2997.22</v>
      </c>
    </row>
    <row r="40" spans="1:7" ht="25.5" customHeight="1">
      <c r="A40" s="1">
        <v>35</v>
      </c>
      <c r="B40" s="62" t="s">
        <v>37</v>
      </c>
      <c r="C40" s="59" t="s">
        <v>38</v>
      </c>
      <c r="D40" s="59" t="s">
        <v>35</v>
      </c>
      <c r="E40" s="62" t="s">
        <v>87</v>
      </c>
      <c r="F40" s="61">
        <v>29244</v>
      </c>
      <c r="G40" s="61">
        <v>29244</v>
      </c>
    </row>
    <row r="41" spans="1:7" ht="25.5" customHeight="1">
      <c r="A41" s="1">
        <v>36</v>
      </c>
      <c r="B41" s="62" t="s">
        <v>37</v>
      </c>
      <c r="C41" s="59" t="s">
        <v>38</v>
      </c>
      <c r="D41" s="59" t="s">
        <v>35</v>
      </c>
      <c r="E41" s="62" t="s">
        <v>88</v>
      </c>
      <c r="F41" s="61">
        <v>1673547</v>
      </c>
      <c r="G41" s="61">
        <v>896295</v>
      </c>
    </row>
    <row r="42" spans="1:7" ht="25.5" customHeight="1">
      <c r="A42" s="1">
        <v>37</v>
      </c>
      <c r="B42" s="62" t="s">
        <v>37</v>
      </c>
      <c r="C42" s="59" t="s">
        <v>38</v>
      </c>
      <c r="D42" s="59" t="s">
        <v>35</v>
      </c>
      <c r="E42" s="62" t="s">
        <v>89</v>
      </c>
      <c r="F42" s="61">
        <v>321521</v>
      </c>
      <c r="G42" s="61">
        <v>122798</v>
      </c>
    </row>
    <row r="43" spans="1:7">
      <c r="A43" s="1">
        <v>38</v>
      </c>
      <c r="B43" s="62" t="s">
        <v>33</v>
      </c>
      <c r="C43" s="59" t="s">
        <v>90</v>
      </c>
      <c r="D43" s="59" t="s">
        <v>35</v>
      </c>
      <c r="E43" s="62" t="s">
        <v>91</v>
      </c>
      <c r="F43" s="61">
        <v>3103.21</v>
      </c>
      <c r="G43" s="61">
        <v>3103.21</v>
      </c>
    </row>
    <row r="44" spans="1:7" ht="25.5" customHeight="1">
      <c r="A44" s="1">
        <v>39</v>
      </c>
      <c r="B44" s="62" t="s">
        <v>37</v>
      </c>
      <c r="C44" s="59" t="s">
        <v>38</v>
      </c>
      <c r="D44" s="59" t="s">
        <v>35</v>
      </c>
      <c r="E44" s="62" t="s">
        <v>92</v>
      </c>
      <c r="F44" s="61">
        <v>464</v>
      </c>
      <c r="G44" s="61">
        <v>464</v>
      </c>
    </row>
    <row r="45" spans="1:7" ht="38.25" customHeight="1">
      <c r="A45" s="1">
        <v>40</v>
      </c>
      <c r="B45" s="62" t="s">
        <v>33</v>
      </c>
      <c r="C45" s="59" t="s">
        <v>34</v>
      </c>
      <c r="D45" s="59" t="s">
        <v>35</v>
      </c>
      <c r="E45" s="62" t="s">
        <v>93</v>
      </c>
      <c r="F45" s="61">
        <v>65791.429999999993</v>
      </c>
      <c r="G45" s="61">
        <v>65791.429999999993</v>
      </c>
    </row>
    <row r="46" spans="1:7" ht="38.25" customHeight="1">
      <c r="A46" s="1">
        <v>41</v>
      </c>
      <c r="B46" s="62" t="s">
        <v>33</v>
      </c>
      <c r="C46" s="59" t="s">
        <v>34</v>
      </c>
      <c r="D46" s="59" t="s">
        <v>35</v>
      </c>
      <c r="E46" s="62" t="s">
        <v>94</v>
      </c>
      <c r="F46" s="61">
        <v>5412.08</v>
      </c>
      <c r="G46" s="61">
        <v>2251.3000000000002</v>
      </c>
    </row>
    <row r="47" spans="1:7" ht="25.5" customHeight="1">
      <c r="A47" s="1">
        <v>42</v>
      </c>
      <c r="B47" s="62" t="s">
        <v>37</v>
      </c>
      <c r="C47" s="59" t="s">
        <v>38</v>
      </c>
      <c r="D47" s="59" t="s">
        <v>35</v>
      </c>
      <c r="E47" s="62" t="s">
        <v>95</v>
      </c>
      <c r="F47" s="61">
        <v>4193</v>
      </c>
      <c r="G47" s="61">
        <v>336</v>
      </c>
    </row>
    <row r="48" spans="1:7">
      <c r="A48" s="1">
        <v>43</v>
      </c>
      <c r="B48" s="62" t="s">
        <v>33</v>
      </c>
      <c r="C48" s="59" t="s">
        <v>96</v>
      </c>
      <c r="D48" s="59" t="s">
        <v>35</v>
      </c>
      <c r="E48" s="62" t="s">
        <v>97</v>
      </c>
      <c r="F48" s="61">
        <v>21410.400000000001</v>
      </c>
      <c r="G48" s="61">
        <v>20413.48</v>
      </c>
    </row>
    <row r="49" spans="1:7">
      <c r="A49" s="1">
        <v>44</v>
      </c>
      <c r="B49" s="62" t="s">
        <v>33</v>
      </c>
      <c r="C49" s="59" t="s">
        <v>98</v>
      </c>
      <c r="D49" s="59" t="s">
        <v>35</v>
      </c>
      <c r="E49" s="62" t="s">
        <v>99</v>
      </c>
      <c r="F49" s="61">
        <v>17748.189999999999</v>
      </c>
      <c r="G49" s="61">
        <v>2483.4699999999998</v>
      </c>
    </row>
    <row r="50" spans="1:7" ht="25.5" customHeight="1">
      <c r="A50" s="1">
        <v>45</v>
      </c>
      <c r="B50" s="62" t="s">
        <v>37</v>
      </c>
      <c r="C50" s="59" t="s">
        <v>38</v>
      </c>
      <c r="D50" s="59" t="s">
        <v>35</v>
      </c>
      <c r="E50" s="62" t="s">
        <v>100</v>
      </c>
      <c r="F50" s="61">
        <v>2505</v>
      </c>
      <c r="G50" s="61">
        <v>438</v>
      </c>
    </row>
    <row r="51" spans="1:7" ht="38.25" customHeight="1">
      <c r="A51" s="1">
        <v>46</v>
      </c>
      <c r="B51" s="62" t="s">
        <v>33</v>
      </c>
      <c r="C51" s="59" t="s">
        <v>34</v>
      </c>
      <c r="D51" s="59" t="s">
        <v>35</v>
      </c>
      <c r="E51" s="62" t="s">
        <v>101</v>
      </c>
      <c r="F51" s="61">
        <v>350497.3</v>
      </c>
      <c r="G51" s="61">
        <v>250700.18</v>
      </c>
    </row>
    <row r="52" spans="1:7">
      <c r="A52" s="1">
        <v>47</v>
      </c>
      <c r="B52" s="62" t="s">
        <v>33</v>
      </c>
      <c r="C52" s="59" t="s">
        <v>51</v>
      </c>
      <c r="D52" s="59" t="s">
        <v>35</v>
      </c>
      <c r="E52" s="62" t="s">
        <v>102</v>
      </c>
      <c r="F52" s="61">
        <v>67616.06</v>
      </c>
      <c r="G52" s="61">
        <v>67616.06</v>
      </c>
    </row>
    <row r="53" spans="1:7">
      <c r="A53" s="1">
        <v>48</v>
      </c>
      <c r="B53" s="62" t="s">
        <v>33</v>
      </c>
      <c r="C53" s="59" t="s">
        <v>53</v>
      </c>
      <c r="D53" s="59" t="s">
        <v>35</v>
      </c>
      <c r="E53" s="62" t="s">
        <v>103</v>
      </c>
      <c r="F53" s="61">
        <v>38916.519999999997</v>
      </c>
      <c r="G53" s="61">
        <v>38916.519999999997</v>
      </c>
    </row>
    <row r="54" spans="1:7">
      <c r="A54" s="1">
        <v>49</v>
      </c>
      <c r="B54" s="62" t="s">
        <v>33</v>
      </c>
      <c r="C54" s="59" t="s">
        <v>47</v>
      </c>
      <c r="D54" s="59" t="s">
        <v>35</v>
      </c>
      <c r="E54" s="62" t="s">
        <v>104</v>
      </c>
      <c r="F54" s="61">
        <v>116724.66</v>
      </c>
      <c r="G54" s="61">
        <v>2331.4899999999998</v>
      </c>
    </row>
    <row r="55" spans="1:7">
      <c r="A55" s="1">
        <v>50</v>
      </c>
      <c r="B55" s="62" t="s">
        <v>33</v>
      </c>
      <c r="C55" s="59" t="s">
        <v>49</v>
      </c>
      <c r="D55" s="59" t="s">
        <v>35</v>
      </c>
      <c r="E55" s="62" t="s">
        <v>105</v>
      </c>
      <c r="F55" s="61">
        <v>38889.050000000003</v>
      </c>
      <c r="G55" s="61">
        <v>38889.050000000003</v>
      </c>
    </row>
    <row r="56" spans="1:7" ht="25.5" customHeight="1">
      <c r="A56" s="1">
        <v>51</v>
      </c>
      <c r="B56" s="62" t="s">
        <v>37</v>
      </c>
      <c r="C56" s="59" t="s">
        <v>38</v>
      </c>
      <c r="D56" s="59" t="s">
        <v>35</v>
      </c>
      <c r="E56" s="62" t="s">
        <v>106</v>
      </c>
      <c r="F56" s="61">
        <v>6510</v>
      </c>
      <c r="G56" s="61">
        <v>6510</v>
      </c>
    </row>
    <row r="57" spans="1:7" ht="25.5" customHeight="1">
      <c r="A57" s="1">
        <v>52</v>
      </c>
      <c r="B57" s="62" t="s">
        <v>37</v>
      </c>
      <c r="C57" s="59" t="s">
        <v>38</v>
      </c>
      <c r="D57" s="59" t="s">
        <v>35</v>
      </c>
      <c r="E57" s="62" t="s">
        <v>107</v>
      </c>
      <c r="F57" s="61">
        <v>150870</v>
      </c>
      <c r="G57" s="61">
        <v>55162</v>
      </c>
    </row>
    <row r="58" spans="1:7" ht="38.25" customHeight="1">
      <c r="A58" s="1">
        <v>53</v>
      </c>
      <c r="B58" s="62" t="s">
        <v>33</v>
      </c>
      <c r="C58" s="59" t="s">
        <v>34</v>
      </c>
      <c r="D58" s="59" t="s">
        <v>35</v>
      </c>
      <c r="E58" s="62" t="s">
        <v>108</v>
      </c>
      <c r="F58" s="61">
        <v>588864.63</v>
      </c>
      <c r="G58" s="61">
        <v>23683.93</v>
      </c>
    </row>
    <row r="59" spans="1:7" ht="25.5" customHeight="1">
      <c r="A59" s="1">
        <v>54</v>
      </c>
      <c r="B59" s="62" t="s">
        <v>37</v>
      </c>
      <c r="C59" s="59" t="s">
        <v>38</v>
      </c>
      <c r="D59" s="59" t="s">
        <v>35</v>
      </c>
      <c r="E59" s="62" t="s">
        <v>109</v>
      </c>
      <c r="F59" s="61">
        <v>90612</v>
      </c>
      <c r="G59" s="61">
        <v>3538</v>
      </c>
    </row>
    <row r="60" spans="1:7">
      <c r="A60" s="1">
        <v>55</v>
      </c>
      <c r="B60" s="62" t="s">
        <v>33</v>
      </c>
      <c r="C60" s="59" t="s">
        <v>110</v>
      </c>
      <c r="D60" s="59" t="s">
        <v>35</v>
      </c>
      <c r="E60" s="62" t="s">
        <v>111</v>
      </c>
      <c r="F60" s="61">
        <v>3050.51</v>
      </c>
      <c r="G60" s="61">
        <v>3050.51</v>
      </c>
    </row>
    <row r="61" spans="1:7" ht="25.5" customHeight="1">
      <c r="A61" s="1">
        <v>56</v>
      </c>
      <c r="B61" s="62" t="s">
        <v>37</v>
      </c>
      <c r="C61" s="59" t="s">
        <v>38</v>
      </c>
      <c r="D61" s="59" t="s">
        <v>35</v>
      </c>
      <c r="E61" s="62" t="s">
        <v>112</v>
      </c>
      <c r="F61" s="61">
        <v>456</v>
      </c>
      <c r="G61" s="61">
        <v>456</v>
      </c>
    </row>
    <row r="62" spans="1:7" ht="38.25" customHeight="1">
      <c r="A62" s="1">
        <v>57</v>
      </c>
      <c r="B62" s="62" t="s">
        <v>33</v>
      </c>
      <c r="C62" s="59" t="s">
        <v>34</v>
      </c>
      <c r="D62" s="59" t="s">
        <v>35</v>
      </c>
      <c r="E62" s="62" t="s">
        <v>113</v>
      </c>
      <c r="F62" s="61">
        <v>10947835.279999999</v>
      </c>
      <c r="G62" s="61">
        <v>3985672.16</v>
      </c>
    </row>
    <row r="63" spans="1:7">
      <c r="A63" s="1">
        <v>58</v>
      </c>
      <c r="B63" s="62" t="s">
        <v>33</v>
      </c>
      <c r="C63" s="59" t="s">
        <v>47</v>
      </c>
      <c r="D63" s="59" t="s">
        <v>35</v>
      </c>
      <c r="E63" s="62" t="s">
        <v>114</v>
      </c>
      <c r="F63" s="61">
        <v>183425.53</v>
      </c>
      <c r="G63" s="61">
        <v>3663.26</v>
      </c>
    </row>
    <row r="64" spans="1:7">
      <c r="A64" s="1">
        <v>59</v>
      </c>
      <c r="B64" s="62" t="s">
        <v>33</v>
      </c>
      <c r="C64" s="59" t="s">
        <v>49</v>
      </c>
      <c r="D64" s="59" t="s">
        <v>35</v>
      </c>
      <c r="E64" s="62" t="s">
        <v>115</v>
      </c>
      <c r="F64" s="61">
        <v>61111.31</v>
      </c>
      <c r="G64" s="61">
        <v>61111.31</v>
      </c>
    </row>
    <row r="65" spans="1:7">
      <c r="A65" s="1">
        <v>60</v>
      </c>
      <c r="B65" s="62" t="s">
        <v>33</v>
      </c>
      <c r="C65" s="59" t="s">
        <v>81</v>
      </c>
      <c r="D65" s="59" t="s">
        <v>35</v>
      </c>
      <c r="E65" s="62" t="s">
        <v>116</v>
      </c>
      <c r="F65" s="61">
        <v>350097.61</v>
      </c>
      <c r="G65" s="61">
        <v>130858.03</v>
      </c>
    </row>
    <row r="66" spans="1:7" ht="25.5" customHeight="1">
      <c r="A66" s="1">
        <v>61</v>
      </c>
      <c r="B66" s="62" t="s">
        <v>37</v>
      </c>
      <c r="C66" s="59" t="s">
        <v>38</v>
      </c>
      <c r="D66" s="59" t="s">
        <v>35</v>
      </c>
      <c r="E66" s="62" t="s">
        <v>117</v>
      </c>
      <c r="F66" s="61">
        <v>189508</v>
      </c>
      <c r="G66" s="61">
        <v>46948</v>
      </c>
    </row>
    <row r="67" spans="1:7" ht="25.5" customHeight="1">
      <c r="A67" s="1">
        <v>62</v>
      </c>
      <c r="B67" s="62" t="s">
        <v>37</v>
      </c>
      <c r="C67" s="59" t="s">
        <v>38</v>
      </c>
      <c r="D67" s="59" t="s">
        <v>35</v>
      </c>
      <c r="E67" s="62" t="s">
        <v>118</v>
      </c>
      <c r="F67" s="61">
        <v>1611790</v>
      </c>
      <c r="G67" s="61">
        <v>514432</v>
      </c>
    </row>
    <row r="68" spans="1:7" ht="25.5" customHeight="1">
      <c r="A68" s="1">
        <v>63</v>
      </c>
      <c r="B68" s="62" t="s">
        <v>37</v>
      </c>
      <c r="C68" s="59" t="s">
        <v>38</v>
      </c>
      <c r="D68" s="59" t="s">
        <v>35</v>
      </c>
      <c r="E68" s="62" t="s">
        <v>119</v>
      </c>
      <c r="F68" s="61">
        <v>458048</v>
      </c>
      <c r="G68" s="61">
        <v>85975</v>
      </c>
    </row>
    <row r="69" spans="1:7">
      <c r="A69" s="1">
        <v>64</v>
      </c>
      <c r="B69" s="62" t="s">
        <v>33</v>
      </c>
      <c r="C69" s="59" t="s">
        <v>120</v>
      </c>
      <c r="D69" s="59" t="s">
        <v>35</v>
      </c>
      <c r="E69" s="62" t="s">
        <v>121</v>
      </c>
      <c r="F69" s="61">
        <v>8373.15</v>
      </c>
      <c r="G69" s="61">
        <v>8373.15</v>
      </c>
    </row>
    <row r="70" spans="1:7" ht="25.5" customHeight="1">
      <c r="A70" s="1">
        <v>65</v>
      </c>
      <c r="B70" s="62" t="s">
        <v>37</v>
      </c>
      <c r="C70" s="59" t="s">
        <v>38</v>
      </c>
      <c r="D70" s="59" t="s">
        <v>35</v>
      </c>
      <c r="E70" s="62" t="s">
        <v>122</v>
      </c>
      <c r="F70" s="61">
        <v>1266</v>
      </c>
      <c r="G70" s="61">
        <v>1266</v>
      </c>
    </row>
    <row r="71" spans="1:7" ht="38.25" customHeight="1">
      <c r="A71" s="1">
        <v>66</v>
      </c>
      <c r="B71" s="62" t="s">
        <v>33</v>
      </c>
      <c r="C71" s="59" t="s">
        <v>34</v>
      </c>
      <c r="D71" s="59" t="s">
        <v>35</v>
      </c>
      <c r="E71" s="62" t="s">
        <v>123</v>
      </c>
      <c r="F71" s="61">
        <v>3568.69</v>
      </c>
      <c r="G71" s="61">
        <v>2386.94</v>
      </c>
    </row>
    <row r="72" spans="1:7" ht="25.5" customHeight="1">
      <c r="A72" s="1">
        <v>67</v>
      </c>
      <c r="B72" s="62" t="s">
        <v>37</v>
      </c>
      <c r="C72" s="59" t="s">
        <v>38</v>
      </c>
      <c r="D72" s="59" t="s">
        <v>35</v>
      </c>
      <c r="E72" s="62" t="s">
        <v>124</v>
      </c>
      <c r="F72" s="61">
        <v>570</v>
      </c>
      <c r="G72" s="61">
        <v>361</v>
      </c>
    </row>
    <row r="73" spans="1:7">
      <c r="A73" s="1">
        <v>68</v>
      </c>
      <c r="B73" s="62" t="s">
        <v>33</v>
      </c>
      <c r="C73" s="59" t="s">
        <v>96</v>
      </c>
      <c r="D73" s="59" t="s">
        <v>35</v>
      </c>
      <c r="E73" s="62" t="s">
        <v>125</v>
      </c>
      <c r="F73" s="61">
        <v>12921.33</v>
      </c>
      <c r="G73" s="61">
        <v>8696.2900000000009</v>
      </c>
    </row>
    <row r="74" spans="1:7" ht="38.25" customHeight="1">
      <c r="A74" s="1">
        <v>69</v>
      </c>
      <c r="B74" s="62" t="s">
        <v>33</v>
      </c>
      <c r="C74" s="59" t="s">
        <v>34</v>
      </c>
      <c r="D74" s="59" t="s">
        <v>35</v>
      </c>
      <c r="E74" s="62" t="s">
        <v>126</v>
      </c>
      <c r="F74" s="61">
        <v>26002.880000000001</v>
      </c>
      <c r="G74" s="61">
        <v>3600.67</v>
      </c>
    </row>
    <row r="75" spans="1:7" ht="25.5" customHeight="1">
      <c r="A75" s="1">
        <v>70</v>
      </c>
      <c r="B75" s="62" t="s">
        <v>37</v>
      </c>
      <c r="C75" s="59" t="s">
        <v>38</v>
      </c>
      <c r="D75" s="59" t="s">
        <v>35</v>
      </c>
      <c r="E75" s="62" t="s">
        <v>127</v>
      </c>
      <c r="F75" s="61">
        <v>2842</v>
      </c>
      <c r="G75" s="61">
        <v>800</v>
      </c>
    </row>
    <row r="76" spans="1:7" ht="38.25" customHeight="1">
      <c r="A76" s="1">
        <v>71</v>
      </c>
      <c r="B76" s="62" t="s">
        <v>33</v>
      </c>
      <c r="C76" s="59" t="s">
        <v>34</v>
      </c>
      <c r="D76" s="59" t="s">
        <v>35</v>
      </c>
      <c r="E76" s="62" t="s">
        <v>128</v>
      </c>
      <c r="F76" s="61">
        <v>3178602.37</v>
      </c>
      <c r="G76" s="61">
        <v>947794.83</v>
      </c>
    </row>
    <row r="77" spans="1:7">
      <c r="A77" s="1">
        <v>72</v>
      </c>
      <c r="B77" s="62" t="s">
        <v>33</v>
      </c>
      <c r="C77" s="59" t="s">
        <v>53</v>
      </c>
      <c r="D77" s="59" t="s">
        <v>35</v>
      </c>
      <c r="E77" s="62" t="s">
        <v>129</v>
      </c>
      <c r="F77" s="61">
        <v>110490</v>
      </c>
      <c r="G77" s="61">
        <v>110490</v>
      </c>
    </row>
    <row r="78" spans="1:7">
      <c r="A78" s="1">
        <v>73</v>
      </c>
      <c r="B78" s="62" t="s">
        <v>33</v>
      </c>
      <c r="C78" s="59" t="s">
        <v>49</v>
      </c>
      <c r="D78" s="59" t="s">
        <v>35</v>
      </c>
      <c r="E78" s="62" t="s">
        <v>130</v>
      </c>
      <c r="F78" s="61">
        <v>42106.05</v>
      </c>
      <c r="G78" s="61">
        <v>42106.05</v>
      </c>
    </row>
    <row r="79" spans="1:7">
      <c r="A79" s="1">
        <v>74</v>
      </c>
      <c r="B79" s="62" t="s">
        <v>33</v>
      </c>
      <c r="C79" s="59" t="s">
        <v>131</v>
      </c>
      <c r="D79" s="59" t="s">
        <v>35</v>
      </c>
      <c r="E79" s="62" t="s">
        <v>132</v>
      </c>
      <c r="F79" s="61">
        <v>374099.65</v>
      </c>
      <c r="G79" s="61">
        <v>374099.65</v>
      </c>
    </row>
    <row r="80" spans="1:7" ht="25.5" customHeight="1">
      <c r="A80" s="1">
        <v>75</v>
      </c>
      <c r="B80" s="62" t="s">
        <v>37</v>
      </c>
      <c r="C80" s="59" t="s">
        <v>38</v>
      </c>
      <c r="D80" s="59" t="s">
        <v>35</v>
      </c>
      <c r="E80" s="62" t="s">
        <v>133</v>
      </c>
      <c r="F80" s="61">
        <v>12708</v>
      </c>
      <c r="G80" s="61">
        <v>12335</v>
      </c>
    </row>
    <row r="81" spans="1:7" ht="25.5" customHeight="1">
      <c r="A81" s="1">
        <v>76</v>
      </c>
      <c r="B81" s="62" t="s">
        <v>37</v>
      </c>
      <c r="C81" s="59" t="s">
        <v>38</v>
      </c>
      <c r="D81" s="59" t="s">
        <v>35</v>
      </c>
      <c r="E81" s="62" t="s">
        <v>134</v>
      </c>
      <c r="F81" s="61">
        <v>524239</v>
      </c>
      <c r="G81" s="61">
        <v>163090</v>
      </c>
    </row>
    <row r="82" spans="1:7" ht="25.5" customHeight="1">
      <c r="A82" s="1">
        <v>77</v>
      </c>
      <c r="B82" s="62" t="s">
        <v>37</v>
      </c>
      <c r="C82" s="59" t="s">
        <v>38</v>
      </c>
      <c r="D82" s="59" t="s">
        <v>35</v>
      </c>
      <c r="E82" s="62" t="s">
        <v>135</v>
      </c>
      <c r="F82" s="61">
        <v>160796</v>
      </c>
      <c r="G82" s="61">
        <v>57980</v>
      </c>
    </row>
    <row r="83" spans="1:7">
      <c r="A83" s="1">
        <v>78</v>
      </c>
      <c r="B83" s="62" t="s">
        <v>33</v>
      </c>
      <c r="C83" s="59" t="s">
        <v>136</v>
      </c>
      <c r="D83" s="59" t="s">
        <v>35</v>
      </c>
      <c r="E83" s="62" t="s">
        <v>137</v>
      </c>
      <c r="F83" s="61">
        <v>130080.24</v>
      </c>
      <c r="G83" s="61">
        <v>130080.24</v>
      </c>
    </row>
    <row r="84" spans="1:7" ht="25.5" customHeight="1">
      <c r="A84" s="1">
        <v>79</v>
      </c>
      <c r="B84" s="62" t="s">
        <v>37</v>
      </c>
      <c r="C84" s="59" t="s">
        <v>38</v>
      </c>
      <c r="D84" s="59" t="s">
        <v>35</v>
      </c>
      <c r="E84" s="62" t="s">
        <v>138</v>
      </c>
      <c r="F84" s="61">
        <v>22956</v>
      </c>
      <c r="G84" s="61">
        <v>22956</v>
      </c>
    </row>
    <row r="85" spans="1:7" ht="38.25" customHeight="1">
      <c r="A85" s="1">
        <v>80</v>
      </c>
      <c r="B85" s="62" t="s">
        <v>33</v>
      </c>
      <c r="C85" s="59" t="s">
        <v>34</v>
      </c>
      <c r="D85" s="59" t="s">
        <v>35</v>
      </c>
      <c r="E85" s="62" t="s">
        <v>139</v>
      </c>
      <c r="F85" s="61">
        <v>114992.09</v>
      </c>
      <c r="G85" s="61">
        <v>10517.06</v>
      </c>
    </row>
    <row r="86" spans="1:7" ht="25.5" customHeight="1">
      <c r="A86" s="1">
        <v>81</v>
      </c>
      <c r="B86" s="62" t="s">
        <v>37</v>
      </c>
      <c r="C86" s="59" t="s">
        <v>38</v>
      </c>
      <c r="D86" s="59" t="s">
        <v>35</v>
      </c>
      <c r="E86" s="62" t="s">
        <v>140</v>
      </c>
      <c r="F86" s="61">
        <v>17190</v>
      </c>
      <c r="G86" s="61">
        <v>1577</v>
      </c>
    </row>
    <row r="87" spans="1:7" ht="38.25" customHeight="1">
      <c r="A87" s="1">
        <v>82</v>
      </c>
      <c r="B87" s="62" t="s">
        <v>33</v>
      </c>
      <c r="C87" s="59" t="s">
        <v>34</v>
      </c>
      <c r="D87" s="59" t="s">
        <v>35</v>
      </c>
      <c r="E87" s="62" t="s">
        <v>141</v>
      </c>
      <c r="F87" s="61">
        <v>31214.240000000002</v>
      </c>
      <c r="G87" s="61">
        <v>23702.98</v>
      </c>
    </row>
    <row r="88" spans="1:7" ht="25.5" customHeight="1">
      <c r="A88" s="1">
        <v>83</v>
      </c>
      <c r="B88" s="62" t="s">
        <v>37</v>
      </c>
      <c r="C88" s="59" t="s">
        <v>38</v>
      </c>
      <c r="D88" s="59" t="s">
        <v>35</v>
      </c>
      <c r="E88" s="62" t="s">
        <v>142</v>
      </c>
      <c r="F88" s="61">
        <v>5112</v>
      </c>
      <c r="G88" s="61">
        <v>3542</v>
      </c>
    </row>
    <row r="89" spans="1:7" ht="38.25" customHeight="1">
      <c r="A89" s="1">
        <v>84</v>
      </c>
      <c r="B89" s="62" t="s">
        <v>33</v>
      </c>
      <c r="C89" s="59" t="s">
        <v>34</v>
      </c>
      <c r="D89" s="59" t="s">
        <v>35</v>
      </c>
      <c r="E89" s="62" t="s">
        <v>143</v>
      </c>
      <c r="F89" s="61">
        <v>692335.68</v>
      </c>
      <c r="G89" s="61">
        <v>692335.68</v>
      </c>
    </row>
    <row r="90" spans="1:7" ht="25.5" customHeight="1">
      <c r="A90" s="1">
        <v>85</v>
      </c>
      <c r="B90" s="62" t="s">
        <v>37</v>
      </c>
      <c r="C90" s="59" t="s">
        <v>38</v>
      </c>
      <c r="D90" s="59" t="s">
        <v>35</v>
      </c>
      <c r="E90" s="62" t="s">
        <v>144</v>
      </c>
      <c r="F90" s="61">
        <v>21803</v>
      </c>
      <c r="G90" s="61">
        <v>21803</v>
      </c>
    </row>
    <row r="91" spans="1:7" ht="25.5" customHeight="1">
      <c r="A91" s="1">
        <v>86</v>
      </c>
      <c r="B91" s="62" t="s">
        <v>37</v>
      </c>
      <c r="C91" s="59" t="s">
        <v>38</v>
      </c>
      <c r="D91" s="59" t="s">
        <v>35</v>
      </c>
      <c r="E91" s="62" t="s">
        <v>145</v>
      </c>
      <c r="F91" s="61">
        <v>46924</v>
      </c>
      <c r="G91" s="61">
        <v>46924</v>
      </c>
    </row>
    <row r="92" spans="1:7" ht="25.5" customHeight="1">
      <c r="A92" s="1">
        <v>87</v>
      </c>
      <c r="B92" s="62" t="s">
        <v>37</v>
      </c>
      <c r="C92" s="59" t="s">
        <v>38</v>
      </c>
      <c r="D92" s="59" t="s">
        <v>35</v>
      </c>
      <c r="E92" s="62" t="s">
        <v>146</v>
      </c>
      <c r="F92" s="61">
        <v>49724</v>
      </c>
      <c r="G92" s="61">
        <v>49724</v>
      </c>
    </row>
    <row r="93" spans="1:7" ht="38.25" customHeight="1">
      <c r="A93" s="1">
        <v>88</v>
      </c>
      <c r="B93" s="62" t="s">
        <v>33</v>
      </c>
      <c r="C93" s="59" t="s">
        <v>34</v>
      </c>
      <c r="D93" s="59" t="s">
        <v>35</v>
      </c>
      <c r="E93" s="62" t="s">
        <v>147</v>
      </c>
      <c r="F93" s="61">
        <v>85057.01</v>
      </c>
      <c r="G93" s="61">
        <v>58543.66</v>
      </c>
    </row>
    <row r="94" spans="1:7" ht="25.5" customHeight="1">
      <c r="A94" s="1">
        <v>89</v>
      </c>
      <c r="B94" s="62" t="s">
        <v>37</v>
      </c>
      <c r="C94" s="59" t="s">
        <v>38</v>
      </c>
      <c r="D94" s="59" t="s">
        <v>35</v>
      </c>
      <c r="E94" s="62" t="s">
        <v>148</v>
      </c>
      <c r="F94" s="61">
        <v>12811</v>
      </c>
      <c r="G94" s="61">
        <v>8850</v>
      </c>
    </row>
    <row r="95" spans="1:7" ht="38.25" customHeight="1">
      <c r="A95" s="1">
        <v>90</v>
      </c>
      <c r="B95" s="62" t="s">
        <v>33</v>
      </c>
      <c r="C95" s="59" t="s">
        <v>34</v>
      </c>
      <c r="D95" s="59" t="s">
        <v>35</v>
      </c>
      <c r="E95" s="62" t="s">
        <v>149</v>
      </c>
      <c r="F95" s="61">
        <v>136555.65</v>
      </c>
      <c r="G95" s="61">
        <v>136555.65</v>
      </c>
    </row>
    <row r="96" spans="1:7">
      <c r="A96" s="1">
        <v>91</v>
      </c>
      <c r="B96" s="62" t="s">
        <v>33</v>
      </c>
      <c r="C96" s="59" t="s">
        <v>81</v>
      </c>
      <c r="D96" s="59" t="s">
        <v>35</v>
      </c>
      <c r="E96" s="62" t="s">
        <v>150</v>
      </c>
      <c r="F96" s="61">
        <v>282944.65999999997</v>
      </c>
      <c r="G96" s="61">
        <v>282944.65999999997</v>
      </c>
    </row>
    <row r="97" spans="1:7" ht="25.5" customHeight="1">
      <c r="A97" s="1">
        <v>92</v>
      </c>
      <c r="B97" s="62" t="s">
        <v>37</v>
      </c>
      <c r="C97" s="59" t="s">
        <v>38</v>
      </c>
      <c r="D97" s="59" t="s">
        <v>35</v>
      </c>
      <c r="E97" s="62" t="s">
        <v>151</v>
      </c>
      <c r="F97" s="61">
        <v>40772</v>
      </c>
      <c r="G97" s="61">
        <v>40772</v>
      </c>
    </row>
    <row r="98" spans="1:7" ht="25.5" customHeight="1">
      <c r="A98" s="1">
        <v>93</v>
      </c>
      <c r="B98" s="62" t="s">
        <v>37</v>
      </c>
      <c r="C98" s="59" t="s">
        <v>38</v>
      </c>
      <c r="D98" s="59" t="s">
        <v>35</v>
      </c>
      <c r="E98" s="62" t="s">
        <v>152</v>
      </c>
      <c r="F98" s="61">
        <v>25877</v>
      </c>
      <c r="G98" s="61">
        <v>25877</v>
      </c>
    </row>
    <row r="99" spans="1:7" ht="38.25" customHeight="1">
      <c r="A99" s="1">
        <v>94</v>
      </c>
      <c r="B99" s="62" t="s">
        <v>37</v>
      </c>
      <c r="C99" s="59" t="s">
        <v>153</v>
      </c>
      <c r="D99" s="59" t="s">
        <v>35</v>
      </c>
      <c r="E99" s="62" t="s">
        <v>154</v>
      </c>
      <c r="F99" s="61">
        <v>17680.330000000002</v>
      </c>
      <c r="G99" s="61">
        <v>3603.47</v>
      </c>
    </row>
    <row r="100" spans="1:7" ht="25.5" customHeight="1">
      <c r="A100" s="1">
        <v>95</v>
      </c>
      <c r="B100" s="62" t="s">
        <v>37</v>
      </c>
      <c r="C100" s="59" t="s">
        <v>38</v>
      </c>
      <c r="D100" s="59" t="s">
        <v>35</v>
      </c>
      <c r="E100" s="62" t="s">
        <v>155</v>
      </c>
      <c r="F100" s="61">
        <v>2590945.34</v>
      </c>
      <c r="G100" s="61">
        <v>540518.75</v>
      </c>
    </row>
    <row r="101" spans="1:7" ht="38.25" customHeight="1">
      <c r="A101" s="1">
        <v>96</v>
      </c>
      <c r="B101" s="62" t="s">
        <v>37</v>
      </c>
      <c r="C101" s="59" t="s">
        <v>153</v>
      </c>
      <c r="D101" s="59" t="s">
        <v>35</v>
      </c>
      <c r="E101" s="62" t="s">
        <v>156</v>
      </c>
      <c r="F101" s="61">
        <v>36462.269999999997</v>
      </c>
      <c r="G101" s="61">
        <v>20036.560000000001</v>
      </c>
    </row>
    <row r="102" spans="1:7" ht="25.5" customHeight="1">
      <c r="A102" s="1">
        <v>97</v>
      </c>
      <c r="B102" s="62" t="s">
        <v>37</v>
      </c>
      <c r="C102" s="59" t="s">
        <v>38</v>
      </c>
      <c r="D102" s="59" t="s">
        <v>35</v>
      </c>
      <c r="E102" s="62" t="s">
        <v>157</v>
      </c>
      <c r="F102" s="61">
        <v>313862.64</v>
      </c>
      <c r="G102" s="61">
        <v>135293.56</v>
      </c>
    </row>
    <row r="103" spans="1:7" ht="25.5" customHeight="1">
      <c r="A103" s="1">
        <v>98</v>
      </c>
      <c r="B103" s="62" t="s">
        <v>37</v>
      </c>
      <c r="C103" s="59" t="s">
        <v>38</v>
      </c>
      <c r="D103" s="59" t="s">
        <v>35</v>
      </c>
      <c r="E103" s="62" t="s">
        <v>158</v>
      </c>
      <c r="F103" s="61">
        <v>4866697.4000000004</v>
      </c>
      <c r="G103" s="61">
        <v>2757602.85</v>
      </c>
    </row>
    <row r="104" spans="1:7" ht="38.25" customHeight="1">
      <c r="A104" s="1">
        <v>99</v>
      </c>
      <c r="B104" s="62" t="s">
        <v>37</v>
      </c>
      <c r="C104" s="59" t="s">
        <v>153</v>
      </c>
      <c r="D104" s="59" t="s">
        <v>35</v>
      </c>
      <c r="E104" s="62" t="s">
        <v>159</v>
      </c>
      <c r="F104" s="61">
        <v>37601.25</v>
      </c>
      <c r="G104" s="61">
        <v>10505.18</v>
      </c>
    </row>
    <row r="105" spans="1:7" ht="25.5" customHeight="1">
      <c r="A105" s="1">
        <v>100</v>
      </c>
      <c r="B105" s="62" t="s">
        <v>37</v>
      </c>
      <c r="C105" s="59" t="s">
        <v>38</v>
      </c>
      <c r="D105" s="59" t="s">
        <v>35</v>
      </c>
      <c r="E105" s="62" t="s">
        <v>160</v>
      </c>
      <c r="F105" s="61">
        <v>520190.33</v>
      </c>
      <c r="G105" s="61">
        <v>101903.26</v>
      </c>
    </row>
    <row r="106" spans="1:7" ht="25.5" customHeight="1">
      <c r="A106" s="1">
        <v>101</v>
      </c>
      <c r="B106" s="62" t="s">
        <v>37</v>
      </c>
      <c r="C106" s="59" t="s">
        <v>38</v>
      </c>
      <c r="D106" s="59" t="s">
        <v>35</v>
      </c>
      <c r="E106" s="62" t="s">
        <v>161</v>
      </c>
      <c r="F106" s="61">
        <v>4614809.91</v>
      </c>
      <c r="G106" s="61">
        <v>1381450.63</v>
      </c>
    </row>
    <row r="107" spans="1:7" ht="25.5" customHeight="1">
      <c r="A107" s="1">
        <v>102</v>
      </c>
      <c r="B107" s="62" t="s">
        <v>162</v>
      </c>
      <c r="C107" s="59" t="s">
        <v>53</v>
      </c>
      <c r="D107" s="59" t="s">
        <v>35</v>
      </c>
      <c r="E107" s="62" t="s">
        <v>163</v>
      </c>
      <c r="F107" s="61">
        <v>500</v>
      </c>
      <c r="G107" s="61">
        <v>500</v>
      </c>
    </row>
    <row r="108" spans="1:7" ht="25.5" customHeight="1">
      <c r="A108" s="1">
        <v>103</v>
      </c>
      <c r="B108" s="62" t="s">
        <v>162</v>
      </c>
      <c r="C108" s="59" t="s">
        <v>164</v>
      </c>
      <c r="D108" s="59" t="s">
        <v>35</v>
      </c>
      <c r="E108" s="62" t="s">
        <v>165</v>
      </c>
      <c r="F108" s="61">
        <v>500</v>
      </c>
      <c r="G108" s="61">
        <v>500</v>
      </c>
    </row>
    <row r="109" spans="1:7" ht="25.5" customHeight="1">
      <c r="A109" s="1">
        <v>104</v>
      </c>
      <c r="B109" s="62" t="s">
        <v>162</v>
      </c>
      <c r="C109" s="59" t="s">
        <v>51</v>
      </c>
      <c r="D109" s="59" t="s">
        <v>35</v>
      </c>
      <c r="E109" s="62" t="s">
        <v>166</v>
      </c>
      <c r="F109" s="61">
        <v>500</v>
      </c>
      <c r="G109" s="61">
        <v>500</v>
      </c>
    </row>
    <row r="110" spans="1:7" ht="25.5" customHeight="1">
      <c r="A110" s="1">
        <v>105</v>
      </c>
      <c r="B110" s="62" t="s">
        <v>162</v>
      </c>
      <c r="C110" s="59" t="s">
        <v>53</v>
      </c>
      <c r="D110" s="59" t="s">
        <v>35</v>
      </c>
      <c r="E110" s="62" t="s">
        <v>167</v>
      </c>
      <c r="F110" s="61">
        <v>53294.11</v>
      </c>
      <c r="G110" s="61">
        <v>53294.11</v>
      </c>
    </row>
    <row r="111" spans="1:7" ht="25.5" customHeight="1">
      <c r="A111" s="1">
        <v>106</v>
      </c>
      <c r="B111" s="62" t="s">
        <v>162</v>
      </c>
      <c r="C111" s="59" t="s">
        <v>164</v>
      </c>
      <c r="D111" s="59" t="s">
        <v>35</v>
      </c>
      <c r="E111" s="62" t="s">
        <v>168</v>
      </c>
      <c r="F111" s="61">
        <v>55922</v>
      </c>
      <c r="G111" s="61">
        <v>55922</v>
      </c>
    </row>
    <row r="112" spans="1:7" ht="25.5" customHeight="1">
      <c r="A112" s="1">
        <v>107</v>
      </c>
      <c r="B112" s="62" t="s">
        <v>162</v>
      </c>
      <c r="C112" s="59" t="s">
        <v>51</v>
      </c>
      <c r="D112" s="59" t="s">
        <v>35</v>
      </c>
      <c r="E112" s="62" t="s">
        <v>169</v>
      </c>
      <c r="F112" s="61">
        <v>55830.07</v>
      </c>
      <c r="G112" s="61">
        <v>55830.07</v>
      </c>
    </row>
    <row r="113" spans="1:7" ht="25.5" customHeight="1">
      <c r="A113" s="1">
        <v>108</v>
      </c>
      <c r="B113" s="62" t="s">
        <v>162</v>
      </c>
      <c r="C113" s="59" t="s">
        <v>170</v>
      </c>
      <c r="D113" s="59" t="s">
        <v>35</v>
      </c>
      <c r="E113" s="62" t="s">
        <v>171</v>
      </c>
      <c r="F113" s="61">
        <v>400</v>
      </c>
      <c r="G113" s="61">
        <v>400</v>
      </c>
    </row>
    <row r="114" spans="1:7" ht="25.5" customHeight="1">
      <c r="A114" s="1">
        <v>109</v>
      </c>
      <c r="B114" s="62" t="s">
        <v>162</v>
      </c>
      <c r="C114" s="59" t="s">
        <v>172</v>
      </c>
      <c r="D114" s="59" t="s">
        <v>35</v>
      </c>
      <c r="E114" s="62" t="s">
        <v>173</v>
      </c>
      <c r="F114" s="61">
        <v>300</v>
      </c>
      <c r="G114" s="61">
        <v>300</v>
      </c>
    </row>
    <row r="115" spans="1:7" ht="25.5" customHeight="1">
      <c r="A115" s="1">
        <v>110</v>
      </c>
      <c r="B115" s="62" t="s">
        <v>162</v>
      </c>
      <c r="C115" s="59" t="s">
        <v>170</v>
      </c>
      <c r="D115" s="59" t="s">
        <v>35</v>
      </c>
      <c r="E115" s="62" t="s">
        <v>174</v>
      </c>
      <c r="F115" s="61">
        <v>38582</v>
      </c>
      <c r="G115" s="61">
        <v>38582</v>
      </c>
    </row>
    <row r="116" spans="1:7" ht="25.5" customHeight="1">
      <c r="A116" s="1">
        <v>111</v>
      </c>
      <c r="B116" s="62" t="s">
        <v>162</v>
      </c>
      <c r="C116" s="59" t="s">
        <v>175</v>
      </c>
      <c r="D116" s="59" t="s">
        <v>35</v>
      </c>
      <c r="E116" s="62" t="s">
        <v>176</v>
      </c>
      <c r="F116" s="61">
        <v>38982</v>
      </c>
      <c r="G116" s="61">
        <v>38982</v>
      </c>
    </row>
    <row r="117" spans="1:7" ht="25.5" customHeight="1">
      <c r="A117" s="1">
        <v>112</v>
      </c>
      <c r="B117" s="62" t="s">
        <v>162</v>
      </c>
      <c r="C117" s="59" t="s">
        <v>164</v>
      </c>
      <c r="D117" s="59" t="s">
        <v>35</v>
      </c>
      <c r="E117" s="62" t="s">
        <v>177</v>
      </c>
      <c r="F117" s="61">
        <v>81048</v>
      </c>
      <c r="G117" s="61">
        <v>81048</v>
      </c>
    </row>
    <row r="118" spans="1:7" ht="25.5" customHeight="1">
      <c r="A118" s="1">
        <v>113</v>
      </c>
      <c r="B118" s="62" t="s">
        <v>162</v>
      </c>
      <c r="C118" s="59" t="s">
        <v>51</v>
      </c>
      <c r="D118" s="59" t="s">
        <v>35</v>
      </c>
      <c r="E118" s="62" t="s">
        <v>178</v>
      </c>
      <c r="F118" s="61">
        <v>50600</v>
      </c>
      <c r="G118" s="61">
        <v>50600</v>
      </c>
    </row>
    <row r="119" spans="1:7" ht="25.5" customHeight="1">
      <c r="A119" s="1">
        <v>114</v>
      </c>
      <c r="B119" s="62" t="s">
        <v>162</v>
      </c>
      <c r="C119" s="59" t="s">
        <v>172</v>
      </c>
      <c r="D119" s="59" t="s">
        <v>35</v>
      </c>
      <c r="E119" s="62" t="s">
        <v>179</v>
      </c>
      <c r="F119" s="61">
        <v>55817</v>
      </c>
      <c r="G119" s="61">
        <v>55817</v>
      </c>
    </row>
    <row r="120" spans="1:7" ht="25.5" customHeight="1">
      <c r="A120" s="1">
        <v>115</v>
      </c>
      <c r="B120" s="62" t="s">
        <v>162</v>
      </c>
      <c r="C120" s="59" t="s">
        <v>180</v>
      </c>
      <c r="D120" s="59" t="s">
        <v>35</v>
      </c>
      <c r="E120" s="62" t="s">
        <v>181</v>
      </c>
      <c r="F120" s="61">
        <v>50600</v>
      </c>
      <c r="G120" s="61">
        <v>50600</v>
      </c>
    </row>
    <row r="121" spans="1:7" ht="25.5" customHeight="1">
      <c r="A121" s="1">
        <v>116</v>
      </c>
      <c r="B121" s="62" t="s">
        <v>162</v>
      </c>
      <c r="C121" s="59" t="s">
        <v>53</v>
      </c>
      <c r="D121" s="59" t="s">
        <v>35</v>
      </c>
      <c r="E121" s="62" t="s">
        <v>182</v>
      </c>
      <c r="F121" s="61">
        <v>51724</v>
      </c>
      <c r="G121" s="61">
        <v>51724</v>
      </c>
    </row>
    <row r="122" spans="1:7" ht="25.5" customHeight="1">
      <c r="A122" s="1">
        <v>117</v>
      </c>
      <c r="B122" s="62" t="s">
        <v>162</v>
      </c>
      <c r="C122" s="59" t="s">
        <v>170</v>
      </c>
      <c r="D122" s="59" t="s">
        <v>35</v>
      </c>
      <c r="E122" s="62" t="s">
        <v>183</v>
      </c>
      <c r="F122" s="61">
        <v>500</v>
      </c>
      <c r="G122" s="61">
        <v>500</v>
      </c>
    </row>
    <row r="123" spans="1:7" ht="25.5" customHeight="1">
      <c r="A123" s="1">
        <v>118</v>
      </c>
      <c r="B123" s="62" t="s">
        <v>162</v>
      </c>
      <c r="C123" s="59" t="s">
        <v>175</v>
      </c>
      <c r="D123" s="59" t="s">
        <v>35</v>
      </c>
      <c r="E123" s="62" t="s">
        <v>184</v>
      </c>
      <c r="F123" s="61">
        <v>500</v>
      </c>
      <c r="G123" s="61">
        <v>500</v>
      </c>
    </row>
    <row r="124" spans="1:7" ht="51" customHeight="1">
      <c r="A124" s="1">
        <v>119</v>
      </c>
      <c r="B124" s="62" t="s">
        <v>1155</v>
      </c>
      <c r="C124" s="59" t="s">
        <v>185</v>
      </c>
      <c r="D124" s="59" t="s">
        <v>35</v>
      </c>
      <c r="E124" s="62" t="s">
        <v>186</v>
      </c>
      <c r="F124" s="61">
        <v>114000</v>
      </c>
      <c r="G124" s="61">
        <v>114000</v>
      </c>
    </row>
    <row r="125" spans="1:7" ht="25.5" customHeight="1">
      <c r="A125" s="1">
        <v>120</v>
      </c>
      <c r="B125" s="62" t="s">
        <v>37</v>
      </c>
      <c r="C125" s="59" t="s">
        <v>38</v>
      </c>
      <c r="D125" s="59" t="s">
        <v>35</v>
      </c>
      <c r="E125" s="62" t="s">
        <v>187</v>
      </c>
      <c r="F125" s="61">
        <v>21661.16</v>
      </c>
      <c r="G125" s="61">
        <v>21661.16</v>
      </c>
    </row>
    <row r="126" spans="1:7" ht="25.5" customHeight="1">
      <c r="A126" s="1">
        <v>121</v>
      </c>
      <c r="B126" s="62" t="s">
        <v>37</v>
      </c>
      <c r="C126" s="59" t="s">
        <v>38</v>
      </c>
      <c r="D126" s="59" t="s">
        <v>35</v>
      </c>
      <c r="E126" s="62" t="s">
        <v>188</v>
      </c>
      <c r="F126" s="61">
        <v>873</v>
      </c>
      <c r="G126" s="61">
        <v>873</v>
      </c>
    </row>
    <row r="127" spans="1:7" ht="51" customHeight="1">
      <c r="A127" s="1">
        <v>122</v>
      </c>
      <c r="B127" s="62" t="s">
        <v>1155</v>
      </c>
      <c r="C127" s="59" t="s">
        <v>189</v>
      </c>
      <c r="D127" s="59" t="s">
        <v>35</v>
      </c>
      <c r="E127" s="62" t="s">
        <v>190</v>
      </c>
      <c r="F127" s="61">
        <v>5843.64</v>
      </c>
      <c r="G127" s="61">
        <v>5843.64</v>
      </c>
    </row>
    <row r="128" spans="1:7" ht="25.5" customHeight="1">
      <c r="A128" s="1">
        <v>123</v>
      </c>
      <c r="B128" s="62" t="s">
        <v>37</v>
      </c>
      <c r="C128" s="59" t="s">
        <v>38</v>
      </c>
      <c r="D128" s="59" t="s">
        <v>35</v>
      </c>
      <c r="E128" s="62" t="s">
        <v>191</v>
      </c>
      <c r="F128" s="61">
        <v>22652</v>
      </c>
      <c r="G128" s="61">
        <v>22652</v>
      </c>
    </row>
    <row r="129" spans="1:7" ht="51" customHeight="1">
      <c r="A129" s="1">
        <v>124</v>
      </c>
      <c r="B129" s="62" t="s">
        <v>1155</v>
      </c>
      <c r="C129" s="59" t="s">
        <v>192</v>
      </c>
      <c r="D129" s="59" t="s">
        <v>35</v>
      </c>
      <c r="E129" s="62" t="s">
        <v>193</v>
      </c>
      <c r="F129" s="61">
        <v>40904.480000000003</v>
      </c>
      <c r="G129" s="61">
        <v>40904.480000000003</v>
      </c>
    </row>
    <row r="130" spans="1:7" ht="51" customHeight="1">
      <c r="A130" s="1">
        <v>125</v>
      </c>
      <c r="B130" s="62" t="s">
        <v>1155</v>
      </c>
      <c r="C130" s="59" t="s">
        <v>194</v>
      </c>
      <c r="D130" s="59" t="s">
        <v>35</v>
      </c>
      <c r="E130" s="62" t="s">
        <v>195</v>
      </c>
      <c r="F130" s="61">
        <v>86191.44</v>
      </c>
      <c r="G130" s="61">
        <v>86191.44</v>
      </c>
    </row>
    <row r="131" spans="1:7" ht="51" customHeight="1">
      <c r="A131" s="1">
        <v>126</v>
      </c>
      <c r="B131" s="62" t="s">
        <v>1155</v>
      </c>
      <c r="C131" s="59" t="s">
        <v>196</v>
      </c>
      <c r="D131" s="59" t="s">
        <v>35</v>
      </c>
      <c r="E131" s="62" t="s">
        <v>197</v>
      </c>
      <c r="F131" s="61">
        <v>24500</v>
      </c>
      <c r="G131" s="61">
        <v>24500</v>
      </c>
    </row>
    <row r="132" spans="1:7" ht="51" customHeight="1">
      <c r="A132" s="1">
        <v>127</v>
      </c>
      <c r="B132" s="62" t="s">
        <v>1155</v>
      </c>
      <c r="C132" s="59" t="s">
        <v>198</v>
      </c>
      <c r="D132" s="59" t="s">
        <v>35</v>
      </c>
      <c r="E132" s="62" t="s">
        <v>199</v>
      </c>
      <c r="F132" s="61">
        <v>23367.06</v>
      </c>
      <c r="G132" s="61">
        <v>23367.06</v>
      </c>
    </row>
    <row r="133" spans="1:7" ht="51" customHeight="1">
      <c r="A133" s="1">
        <v>128</v>
      </c>
      <c r="B133" s="62" t="s">
        <v>1155</v>
      </c>
      <c r="C133" s="59" t="s">
        <v>200</v>
      </c>
      <c r="D133" s="59" t="s">
        <v>35</v>
      </c>
      <c r="E133" s="62" t="s">
        <v>201</v>
      </c>
      <c r="F133" s="61">
        <v>52591.76</v>
      </c>
      <c r="G133" s="61">
        <v>52591.76</v>
      </c>
    </row>
    <row r="134" spans="1:7" ht="51" customHeight="1">
      <c r="A134" s="1">
        <v>129</v>
      </c>
      <c r="B134" s="62" t="s">
        <v>1155</v>
      </c>
      <c r="C134" s="59" t="s">
        <v>202</v>
      </c>
      <c r="D134" s="59" t="s">
        <v>35</v>
      </c>
      <c r="E134" s="62" t="s">
        <v>203</v>
      </c>
      <c r="F134" s="61">
        <v>4830.42</v>
      </c>
      <c r="G134" s="61">
        <v>4830.42</v>
      </c>
    </row>
    <row r="135" spans="1:7" ht="51" customHeight="1">
      <c r="A135" s="1">
        <v>130</v>
      </c>
      <c r="B135" s="62" t="s">
        <v>1155</v>
      </c>
      <c r="C135" s="59" t="s">
        <v>204</v>
      </c>
      <c r="D135" s="59" t="s">
        <v>35</v>
      </c>
      <c r="E135" s="62" t="s">
        <v>205</v>
      </c>
      <c r="F135" s="61">
        <v>74797.039999999994</v>
      </c>
      <c r="G135" s="61">
        <v>74797.039999999994</v>
      </c>
    </row>
    <row r="136" spans="1:7" ht="25.5" customHeight="1">
      <c r="A136" s="1">
        <v>131</v>
      </c>
      <c r="B136" s="62" t="s">
        <v>37</v>
      </c>
      <c r="C136" s="59" t="s">
        <v>38</v>
      </c>
      <c r="D136" s="59" t="s">
        <v>35</v>
      </c>
      <c r="E136" s="62" t="s">
        <v>206</v>
      </c>
      <c r="F136" s="61">
        <v>24903</v>
      </c>
      <c r="G136" s="61">
        <v>24903</v>
      </c>
    </row>
    <row r="137" spans="1:7" ht="25.5" customHeight="1">
      <c r="A137" s="1">
        <v>132</v>
      </c>
      <c r="B137" s="62" t="s">
        <v>37</v>
      </c>
      <c r="C137" s="59" t="s">
        <v>38</v>
      </c>
      <c r="D137" s="59" t="s">
        <v>35</v>
      </c>
      <c r="E137" s="62" t="s">
        <v>207</v>
      </c>
      <c r="F137" s="61">
        <v>111759.61</v>
      </c>
      <c r="G137" s="61">
        <v>111759.61</v>
      </c>
    </row>
    <row r="138" spans="1:7" ht="51" customHeight="1">
      <c r="A138" s="1">
        <v>133</v>
      </c>
      <c r="B138" s="62" t="s">
        <v>1155</v>
      </c>
      <c r="C138" s="59" t="s">
        <v>208</v>
      </c>
      <c r="D138" s="59" t="s">
        <v>35</v>
      </c>
      <c r="E138" s="62" t="s">
        <v>209</v>
      </c>
      <c r="F138" s="61">
        <v>11078.18</v>
      </c>
      <c r="G138" s="61">
        <v>11078.18</v>
      </c>
    </row>
    <row r="139" spans="1:7" ht="25.5" customHeight="1">
      <c r="A139" s="1">
        <v>134</v>
      </c>
      <c r="B139" s="62" t="s">
        <v>37</v>
      </c>
      <c r="C139" s="59" t="s">
        <v>38</v>
      </c>
      <c r="D139" s="59" t="s">
        <v>35</v>
      </c>
      <c r="E139" s="62" t="s">
        <v>210</v>
      </c>
      <c r="F139" s="61">
        <v>3104</v>
      </c>
      <c r="G139" s="61">
        <v>3104</v>
      </c>
    </row>
    <row r="140" spans="1:7" ht="51" customHeight="1">
      <c r="A140" s="1">
        <v>135</v>
      </c>
      <c r="B140" s="62" t="s">
        <v>1155</v>
      </c>
      <c r="C140" s="59" t="s">
        <v>211</v>
      </c>
      <c r="D140" s="59" t="s">
        <v>35</v>
      </c>
      <c r="E140" s="62" t="s">
        <v>212</v>
      </c>
      <c r="F140" s="61">
        <v>20770.72</v>
      </c>
      <c r="G140" s="61">
        <v>20770.72</v>
      </c>
    </row>
    <row r="141" spans="1:7" ht="25.5" customHeight="1">
      <c r="A141" s="1">
        <v>136</v>
      </c>
      <c r="B141" s="62" t="s">
        <v>37</v>
      </c>
      <c r="C141" s="59" t="s">
        <v>38</v>
      </c>
      <c r="D141" s="59" t="s">
        <v>35</v>
      </c>
      <c r="E141" s="62" t="s">
        <v>213</v>
      </c>
      <c r="F141" s="61">
        <v>9699</v>
      </c>
      <c r="G141" s="61">
        <v>9699</v>
      </c>
    </row>
    <row r="142" spans="1:7" ht="51" customHeight="1">
      <c r="A142" s="1">
        <v>137</v>
      </c>
      <c r="B142" s="62" t="s">
        <v>1155</v>
      </c>
      <c r="C142" s="59" t="s">
        <v>214</v>
      </c>
      <c r="D142" s="59" t="s">
        <v>35</v>
      </c>
      <c r="E142" s="62" t="s">
        <v>215</v>
      </c>
      <c r="F142" s="61">
        <v>64909.5</v>
      </c>
      <c r="G142" s="61">
        <v>64909.5</v>
      </c>
    </row>
    <row r="143" spans="1:7" ht="51" customHeight="1">
      <c r="A143" s="1">
        <v>138</v>
      </c>
      <c r="B143" s="62" t="s">
        <v>1155</v>
      </c>
      <c r="C143" s="59" t="s">
        <v>216</v>
      </c>
      <c r="D143" s="59" t="s">
        <v>35</v>
      </c>
      <c r="E143" s="62" t="s">
        <v>217</v>
      </c>
      <c r="F143" s="61">
        <v>35060.839999999997</v>
      </c>
      <c r="G143" s="61">
        <v>35060.839999999997</v>
      </c>
    </row>
    <row r="144" spans="1:7" ht="51" customHeight="1">
      <c r="A144" s="1">
        <v>139</v>
      </c>
      <c r="B144" s="62" t="s">
        <v>1155</v>
      </c>
      <c r="C144" s="59" t="s">
        <v>218</v>
      </c>
      <c r="D144" s="59" t="s">
        <v>35</v>
      </c>
      <c r="E144" s="62" t="s">
        <v>219</v>
      </c>
      <c r="F144" s="61">
        <v>35060.839999999997</v>
      </c>
      <c r="G144" s="61">
        <v>35060.839999999997</v>
      </c>
    </row>
    <row r="145" spans="1:7" ht="25.5" customHeight="1">
      <c r="A145" s="1">
        <v>140</v>
      </c>
      <c r="B145" s="62" t="s">
        <v>37</v>
      </c>
      <c r="C145" s="59" t="s">
        <v>38</v>
      </c>
      <c r="D145" s="59" t="s">
        <v>35</v>
      </c>
      <c r="E145" s="62" t="s">
        <v>220</v>
      </c>
      <c r="F145" s="61">
        <v>26195</v>
      </c>
      <c r="G145" s="61">
        <v>26195</v>
      </c>
    </row>
    <row r="146" spans="1:7" ht="25.5" customHeight="1">
      <c r="A146" s="1">
        <v>141</v>
      </c>
      <c r="B146" s="62" t="s">
        <v>37</v>
      </c>
      <c r="C146" s="59" t="s">
        <v>38</v>
      </c>
      <c r="D146" s="59" t="s">
        <v>35</v>
      </c>
      <c r="E146" s="62" t="s">
        <v>221</v>
      </c>
      <c r="F146" s="61">
        <v>12695</v>
      </c>
      <c r="G146" s="61">
        <v>12695</v>
      </c>
    </row>
    <row r="147" spans="1:7" ht="51" customHeight="1">
      <c r="A147" s="1">
        <v>142</v>
      </c>
      <c r="B147" s="62" t="s">
        <v>1155</v>
      </c>
      <c r="C147" s="59" t="s">
        <v>222</v>
      </c>
      <c r="D147" s="59" t="s">
        <v>35</v>
      </c>
      <c r="E147" s="62" t="s">
        <v>223</v>
      </c>
      <c r="F147" s="61">
        <v>26534.95</v>
      </c>
      <c r="G147" s="61">
        <v>26534.95</v>
      </c>
    </row>
    <row r="148" spans="1:7" ht="51" customHeight="1">
      <c r="A148" s="1">
        <v>143</v>
      </c>
      <c r="B148" s="62" t="s">
        <v>1155</v>
      </c>
      <c r="C148" s="59" t="s">
        <v>224</v>
      </c>
      <c r="D148" s="59" t="s">
        <v>35</v>
      </c>
      <c r="E148" s="62" t="s">
        <v>225</v>
      </c>
      <c r="F148" s="61">
        <v>29857.91</v>
      </c>
      <c r="G148" s="61">
        <v>29857.91</v>
      </c>
    </row>
    <row r="149" spans="1:7" ht="51" customHeight="1">
      <c r="A149" s="1">
        <v>144</v>
      </c>
      <c r="B149" s="62" t="s">
        <v>1155</v>
      </c>
      <c r="C149" s="59" t="s">
        <v>214</v>
      </c>
      <c r="D149" s="59" t="s">
        <v>35</v>
      </c>
      <c r="E149" s="62" t="s">
        <v>226</v>
      </c>
      <c r="F149" s="61">
        <v>28559.74</v>
      </c>
      <c r="G149" s="61">
        <v>28559.74</v>
      </c>
    </row>
    <row r="150" spans="1:7" ht="51" customHeight="1">
      <c r="A150" s="1">
        <v>145</v>
      </c>
      <c r="B150" s="62" t="s">
        <v>1155</v>
      </c>
      <c r="C150" s="59" t="s">
        <v>227</v>
      </c>
      <c r="D150" s="59" t="s">
        <v>35</v>
      </c>
      <c r="E150" s="62" t="s">
        <v>228</v>
      </c>
      <c r="F150" s="61">
        <v>52591.76</v>
      </c>
      <c r="G150" s="61">
        <v>52591.76</v>
      </c>
    </row>
    <row r="151" spans="1:7" ht="51" customHeight="1">
      <c r="A151" s="1">
        <v>146</v>
      </c>
      <c r="B151" s="62" t="s">
        <v>1155</v>
      </c>
      <c r="C151" s="59" t="s">
        <v>229</v>
      </c>
      <c r="D151" s="59" t="s">
        <v>35</v>
      </c>
      <c r="E151" s="62" t="s">
        <v>230</v>
      </c>
      <c r="F151" s="61">
        <v>52590.76</v>
      </c>
      <c r="G151" s="61">
        <v>52590.76</v>
      </c>
    </row>
    <row r="152" spans="1:7" ht="25.5" customHeight="1">
      <c r="A152" s="1">
        <v>147</v>
      </c>
      <c r="B152" s="62" t="s">
        <v>37</v>
      </c>
      <c r="C152" s="59" t="s">
        <v>38</v>
      </c>
      <c r="D152" s="59" t="s">
        <v>35</v>
      </c>
      <c r="E152" s="62" t="s">
        <v>231</v>
      </c>
      <c r="F152" s="61">
        <v>119289.01</v>
      </c>
      <c r="G152" s="61">
        <v>119289.01</v>
      </c>
    </row>
    <row r="153" spans="1:7" ht="25.5" customHeight="1">
      <c r="A153" s="1">
        <v>148</v>
      </c>
      <c r="B153" s="62" t="s">
        <v>37</v>
      </c>
      <c r="C153" s="59" t="s">
        <v>38</v>
      </c>
      <c r="D153" s="59" t="s">
        <v>35</v>
      </c>
      <c r="E153" s="62" t="s">
        <v>232</v>
      </c>
      <c r="F153" s="61">
        <v>11799</v>
      </c>
      <c r="G153" s="61">
        <v>11799</v>
      </c>
    </row>
    <row r="154" spans="1:7" ht="51" customHeight="1">
      <c r="A154" s="1">
        <v>149</v>
      </c>
      <c r="B154" s="62" t="s">
        <v>1155</v>
      </c>
      <c r="C154" s="59" t="s">
        <v>233</v>
      </c>
      <c r="D154" s="59" t="s">
        <v>35</v>
      </c>
      <c r="E154" s="62" t="s">
        <v>234</v>
      </c>
      <c r="F154" s="61">
        <v>78959.600000000006</v>
      </c>
      <c r="G154" s="61">
        <v>78959.600000000006</v>
      </c>
    </row>
    <row r="155" spans="1:7" ht="51" customHeight="1">
      <c r="A155" s="1">
        <v>150</v>
      </c>
      <c r="B155" s="62" t="s">
        <v>1155</v>
      </c>
      <c r="C155" s="59" t="s">
        <v>235</v>
      </c>
      <c r="D155" s="59" t="s">
        <v>35</v>
      </c>
      <c r="E155" s="62" t="s">
        <v>236</v>
      </c>
      <c r="F155" s="61">
        <v>78886.64</v>
      </c>
      <c r="G155" s="61">
        <v>78886.64</v>
      </c>
    </row>
    <row r="156" spans="1:7" ht="51" customHeight="1">
      <c r="A156" s="1">
        <v>151</v>
      </c>
      <c r="B156" s="62" t="s">
        <v>1155</v>
      </c>
      <c r="C156" s="59" t="s">
        <v>237</v>
      </c>
      <c r="D156" s="59" t="s">
        <v>35</v>
      </c>
      <c r="E156" s="62" t="s">
        <v>238</v>
      </c>
      <c r="F156" s="61">
        <v>78886.64</v>
      </c>
      <c r="G156" s="61">
        <v>78886.64</v>
      </c>
    </row>
    <row r="157" spans="1:7" ht="51" customHeight="1">
      <c r="A157" s="1">
        <v>152</v>
      </c>
      <c r="B157" s="62" t="s">
        <v>1155</v>
      </c>
      <c r="C157" s="59" t="s">
        <v>218</v>
      </c>
      <c r="D157" s="59" t="s">
        <v>35</v>
      </c>
      <c r="E157" s="62" t="s">
        <v>239</v>
      </c>
      <c r="F157" s="61">
        <v>78886.64</v>
      </c>
      <c r="G157" s="61">
        <v>78886.64</v>
      </c>
    </row>
    <row r="158" spans="1:7" ht="51" customHeight="1">
      <c r="A158" s="1">
        <v>153</v>
      </c>
      <c r="B158" s="62" t="s">
        <v>1155</v>
      </c>
      <c r="C158" s="59" t="s">
        <v>240</v>
      </c>
      <c r="D158" s="59" t="s">
        <v>35</v>
      </c>
      <c r="E158" s="62" t="s">
        <v>241</v>
      </c>
      <c r="F158" s="61">
        <v>78886.64</v>
      </c>
      <c r="G158" s="61">
        <v>78886.64</v>
      </c>
    </row>
    <row r="159" spans="1:7" ht="51" customHeight="1">
      <c r="A159" s="1">
        <v>154</v>
      </c>
      <c r="B159" s="62" t="s">
        <v>1155</v>
      </c>
      <c r="C159" s="59" t="s">
        <v>216</v>
      </c>
      <c r="D159" s="59" t="s">
        <v>35</v>
      </c>
      <c r="E159" s="62" t="s">
        <v>242</v>
      </c>
      <c r="F159" s="61">
        <v>78886.64</v>
      </c>
      <c r="G159" s="61">
        <v>78886.64</v>
      </c>
    </row>
    <row r="160" spans="1:7" ht="51" customHeight="1">
      <c r="A160" s="1">
        <v>155</v>
      </c>
      <c r="B160" s="62" t="s">
        <v>1155</v>
      </c>
      <c r="C160" s="59" t="s">
        <v>243</v>
      </c>
      <c r="D160" s="59" t="s">
        <v>35</v>
      </c>
      <c r="E160" s="62" t="s">
        <v>244</v>
      </c>
      <c r="F160" s="61">
        <v>78886.64</v>
      </c>
      <c r="G160" s="61">
        <v>78886.64</v>
      </c>
    </row>
    <row r="161" spans="1:7" ht="51" customHeight="1">
      <c r="A161" s="1">
        <v>156</v>
      </c>
      <c r="B161" s="62" t="s">
        <v>1155</v>
      </c>
      <c r="C161" s="59" t="s">
        <v>245</v>
      </c>
      <c r="D161" s="59" t="s">
        <v>35</v>
      </c>
      <c r="E161" s="62" t="s">
        <v>246</v>
      </c>
      <c r="F161" s="61">
        <v>78886.64</v>
      </c>
      <c r="G161" s="61">
        <v>78886.64</v>
      </c>
    </row>
    <row r="162" spans="1:7" ht="51" customHeight="1">
      <c r="A162" s="1">
        <v>157</v>
      </c>
      <c r="B162" s="62" t="s">
        <v>1155</v>
      </c>
      <c r="C162" s="59" t="s">
        <v>247</v>
      </c>
      <c r="D162" s="59" t="s">
        <v>35</v>
      </c>
      <c r="E162" s="62" t="s">
        <v>248</v>
      </c>
      <c r="F162" s="61">
        <v>78886.64</v>
      </c>
      <c r="G162" s="61">
        <v>78886.64</v>
      </c>
    </row>
    <row r="163" spans="1:7" ht="25.5" customHeight="1">
      <c r="A163" s="1">
        <v>158</v>
      </c>
      <c r="B163" s="62" t="s">
        <v>37</v>
      </c>
      <c r="C163" s="59" t="s">
        <v>38</v>
      </c>
      <c r="D163" s="59" t="s">
        <v>35</v>
      </c>
      <c r="E163" s="62" t="s">
        <v>249</v>
      </c>
      <c r="F163" s="61">
        <v>94304</v>
      </c>
      <c r="G163" s="61">
        <v>94304</v>
      </c>
    </row>
    <row r="164" spans="1:7" ht="51" customHeight="1">
      <c r="A164" s="1">
        <v>159</v>
      </c>
      <c r="B164" s="62" t="s">
        <v>1155</v>
      </c>
      <c r="C164" s="59" t="s">
        <v>233</v>
      </c>
      <c r="D164" s="59" t="s">
        <v>35</v>
      </c>
      <c r="E164" s="62" t="s">
        <v>250</v>
      </c>
      <c r="F164" s="61">
        <v>41196.31</v>
      </c>
      <c r="G164" s="61">
        <v>41196.31</v>
      </c>
    </row>
    <row r="165" spans="1:7" ht="25.5" customHeight="1">
      <c r="A165" s="1">
        <v>160</v>
      </c>
      <c r="B165" s="62" t="s">
        <v>37</v>
      </c>
      <c r="C165" s="59" t="s">
        <v>38</v>
      </c>
      <c r="D165" s="59" t="s">
        <v>35</v>
      </c>
      <c r="E165" s="62" t="s">
        <v>251</v>
      </c>
      <c r="F165" s="61">
        <v>6156</v>
      </c>
      <c r="G165" s="61">
        <v>6156</v>
      </c>
    </row>
    <row r="166" spans="1:7" ht="51" customHeight="1">
      <c r="A166" s="1">
        <v>161</v>
      </c>
      <c r="B166" s="62" t="s">
        <v>1155</v>
      </c>
      <c r="C166" s="59" t="s">
        <v>185</v>
      </c>
      <c r="D166" s="59" t="s">
        <v>35</v>
      </c>
      <c r="E166" s="62" t="s">
        <v>252</v>
      </c>
      <c r="F166" s="61">
        <v>76000</v>
      </c>
      <c r="G166" s="61">
        <v>76000</v>
      </c>
    </row>
    <row r="167" spans="1:7" ht="38.25" customHeight="1">
      <c r="A167" s="1">
        <v>162</v>
      </c>
      <c r="B167" s="62" t="s">
        <v>33</v>
      </c>
      <c r="C167" s="59" t="s">
        <v>254</v>
      </c>
      <c r="D167" s="59" t="s">
        <v>35</v>
      </c>
      <c r="E167" s="62" t="s">
        <v>255</v>
      </c>
      <c r="F167" s="61">
        <v>-254156.45</v>
      </c>
      <c r="G167" s="61">
        <v>-122913.46</v>
      </c>
    </row>
    <row r="168" spans="1:7" ht="51" customHeight="1">
      <c r="A168" s="1">
        <v>163</v>
      </c>
      <c r="B168" s="62" t="s">
        <v>33</v>
      </c>
      <c r="C168" s="59" t="s">
        <v>254</v>
      </c>
      <c r="D168" s="59" t="s">
        <v>35</v>
      </c>
      <c r="E168" s="62" t="s">
        <v>256</v>
      </c>
      <c r="F168" s="61">
        <v>-46503.53</v>
      </c>
      <c r="G168" s="61">
        <v>-45772.87</v>
      </c>
    </row>
    <row r="169" spans="1:7" ht="51" customHeight="1">
      <c r="A169" s="1">
        <v>164</v>
      </c>
      <c r="B169" s="62" t="s">
        <v>257</v>
      </c>
      <c r="C169" s="59" t="s">
        <v>258</v>
      </c>
      <c r="D169" s="59" t="s">
        <v>35</v>
      </c>
      <c r="E169" s="62" t="s">
        <v>259</v>
      </c>
      <c r="F169" s="61">
        <v>5583493.6799999997</v>
      </c>
      <c r="G169" s="61">
        <v>1639916.41</v>
      </c>
    </row>
    <row r="170" spans="1:7" ht="25.5" customHeight="1">
      <c r="A170" s="1">
        <v>165</v>
      </c>
      <c r="B170" s="62" t="s">
        <v>257</v>
      </c>
      <c r="C170" s="59" t="s">
        <v>258</v>
      </c>
      <c r="D170" s="59" t="s">
        <v>35</v>
      </c>
      <c r="E170" s="62" t="s">
        <v>260</v>
      </c>
      <c r="F170" s="61">
        <v>3559267</v>
      </c>
      <c r="G170" s="61">
        <v>941418</v>
      </c>
    </row>
    <row r="171" spans="1:7" ht="25.5" customHeight="1">
      <c r="A171" s="1">
        <v>166</v>
      </c>
      <c r="B171" s="62" t="s">
        <v>261</v>
      </c>
      <c r="C171" s="59" t="s">
        <v>258</v>
      </c>
      <c r="D171" s="59" t="s">
        <v>35</v>
      </c>
      <c r="E171" s="62" t="s">
        <v>262</v>
      </c>
      <c r="F171" s="61">
        <v>23794892.030000001</v>
      </c>
      <c r="G171" s="61">
        <f>6311708.37+1.16</f>
        <v>6311709.5300000003</v>
      </c>
    </row>
    <row r="172" spans="1:7" ht="25.5">
      <c r="A172" s="1">
        <v>167</v>
      </c>
      <c r="B172" s="62" t="s">
        <v>257</v>
      </c>
      <c r="C172" s="59" t="s">
        <v>258</v>
      </c>
      <c r="D172" s="59" t="s">
        <v>35</v>
      </c>
      <c r="E172" s="62" t="s">
        <v>263</v>
      </c>
      <c r="F172" s="61">
        <v>45714.9</v>
      </c>
      <c r="G172" s="61">
        <v>45714.9</v>
      </c>
    </row>
    <row r="173" spans="1:7" ht="25.5" customHeight="1">
      <c r="A173" s="1">
        <v>168</v>
      </c>
      <c r="B173" s="62" t="s">
        <v>264</v>
      </c>
      <c r="C173" s="59" t="s">
        <v>258</v>
      </c>
      <c r="D173" s="59" t="s">
        <v>35</v>
      </c>
      <c r="E173" s="62" t="s">
        <v>265</v>
      </c>
      <c r="F173" s="61">
        <v>49000</v>
      </c>
      <c r="G173" s="61">
        <v>49000</v>
      </c>
    </row>
    <row r="174" spans="1:7" ht="51" customHeight="1">
      <c r="A174" s="1">
        <v>169</v>
      </c>
      <c r="B174" s="62" t="s">
        <v>264</v>
      </c>
      <c r="C174" s="59" t="s">
        <v>258</v>
      </c>
      <c r="D174" s="59" t="s">
        <v>35</v>
      </c>
      <c r="E174" s="62" t="s">
        <v>266</v>
      </c>
      <c r="F174" s="61">
        <v>24500</v>
      </c>
      <c r="G174" s="61">
        <v>24500</v>
      </c>
    </row>
    <row r="175" spans="1:7" ht="51" customHeight="1">
      <c r="A175" s="1">
        <v>170</v>
      </c>
      <c r="B175" s="62" t="s">
        <v>264</v>
      </c>
      <c r="C175" s="59" t="s">
        <v>258</v>
      </c>
      <c r="D175" s="59" t="s">
        <v>35</v>
      </c>
      <c r="E175" s="62" t="s">
        <v>267</v>
      </c>
      <c r="F175" s="61">
        <v>62816.88</v>
      </c>
      <c r="G175" s="61">
        <v>62816.88</v>
      </c>
    </row>
    <row r="176" spans="1:7" ht="51" customHeight="1">
      <c r="A176" s="1">
        <v>171</v>
      </c>
      <c r="B176" s="62" t="s">
        <v>162</v>
      </c>
      <c r="C176" s="59" t="s">
        <v>268</v>
      </c>
      <c r="D176" s="59" t="s">
        <v>35</v>
      </c>
      <c r="E176" s="62" t="s">
        <v>269</v>
      </c>
      <c r="F176" s="61">
        <v>500</v>
      </c>
      <c r="G176" s="61">
        <v>500</v>
      </c>
    </row>
    <row r="177" spans="1:7" ht="51" customHeight="1">
      <c r="A177" s="1">
        <v>172</v>
      </c>
      <c r="B177" s="62" t="s">
        <v>162</v>
      </c>
      <c r="C177" s="59" t="s">
        <v>164</v>
      </c>
      <c r="D177" s="59" t="s">
        <v>35</v>
      </c>
      <c r="E177" s="62" t="s">
        <v>270</v>
      </c>
      <c r="F177" s="61">
        <v>500</v>
      </c>
      <c r="G177" s="61">
        <v>500</v>
      </c>
    </row>
    <row r="178" spans="1:7" ht="51" customHeight="1">
      <c r="A178" s="1">
        <v>173</v>
      </c>
      <c r="B178" s="62" t="s">
        <v>162</v>
      </c>
      <c r="C178" s="59" t="s">
        <v>53</v>
      </c>
      <c r="D178" s="59" t="s">
        <v>35</v>
      </c>
      <c r="E178" s="62" t="s">
        <v>271</v>
      </c>
      <c r="F178" s="61">
        <v>500</v>
      </c>
      <c r="G178" s="61">
        <v>500</v>
      </c>
    </row>
    <row r="179" spans="1:7" ht="51" customHeight="1">
      <c r="A179" s="1">
        <v>174</v>
      </c>
      <c r="B179" s="62" t="s">
        <v>162</v>
      </c>
      <c r="C179" s="59" t="s">
        <v>51</v>
      </c>
      <c r="D179" s="59" t="s">
        <v>35</v>
      </c>
      <c r="E179" s="62" t="s">
        <v>272</v>
      </c>
      <c r="F179" s="61">
        <v>500</v>
      </c>
      <c r="G179" s="61">
        <v>500</v>
      </c>
    </row>
    <row r="180" spans="1:7" ht="51" customHeight="1">
      <c r="A180" s="1">
        <v>175</v>
      </c>
      <c r="B180" s="62" t="s">
        <v>162</v>
      </c>
      <c r="C180" s="59" t="s">
        <v>170</v>
      </c>
      <c r="D180" s="59" t="s">
        <v>35</v>
      </c>
      <c r="E180" s="62" t="s">
        <v>273</v>
      </c>
      <c r="F180" s="61">
        <v>500</v>
      </c>
      <c r="G180" s="61">
        <v>500</v>
      </c>
    </row>
    <row r="181" spans="1:7" ht="51" customHeight="1">
      <c r="A181" s="1">
        <v>176</v>
      </c>
      <c r="B181" s="62" t="s">
        <v>162</v>
      </c>
      <c r="C181" s="59" t="s">
        <v>170</v>
      </c>
      <c r="D181" s="59" t="s">
        <v>35</v>
      </c>
      <c r="E181" s="62" t="s">
        <v>274</v>
      </c>
      <c r="F181" s="61">
        <v>58048</v>
      </c>
      <c r="G181" s="61">
        <v>58048</v>
      </c>
    </row>
    <row r="182" spans="1:7" ht="51" customHeight="1">
      <c r="A182" s="1">
        <v>177</v>
      </c>
      <c r="B182" s="62" t="s">
        <v>162</v>
      </c>
      <c r="C182" s="59" t="s">
        <v>175</v>
      </c>
      <c r="D182" s="59" t="s">
        <v>35</v>
      </c>
      <c r="E182" s="62" t="s">
        <v>275</v>
      </c>
      <c r="F182" s="61">
        <v>58048</v>
      </c>
      <c r="G182" s="61">
        <v>58048</v>
      </c>
    </row>
    <row r="183" spans="1:7" ht="51" customHeight="1">
      <c r="A183" s="1">
        <v>178</v>
      </c>
      <c r="B183" s="62" t="s">
        <v>162</v>
      </c>
      <c r="C183" s="59" t="s">
        <v>276</v>
      </c>
      <c r="D183" s="59" t="s">
        <v>35</v>
      </c>
      <c r="E183" s="62" t="s">
        <v>277</v>
      </c>
      <c r="F183" s="61">
        <v>500</v>
      </c>
      <c r="G183" s="61">
        <v>500</v>
      </c>
    </row>
    <row r="184" spans="1:7" ht="51" customHeight="1">
      <c r="A184" s="1">
        <v>179</v>
      </c>
      <c r="B184" s="62" t="s">
        <v>162</v>
      </c>
      <c r="C184" s="59" t="s">
        <v>175</v>
      </c>
      <c r="D184" s="59" t="s">
        <v>35</v>
      </c>
      <c r="E184" s="62" t="s">
        <v>278</v>
      </c>
      <c r="F184" s="61">
        <v>500</v>
      </c>
      <c r="G184" s="61">
        <v>500</v>
      </c>
    </row>
    <row r="185" spans="1:7" ht="51" customHeight="1">
      <c r="A185" s="1">
        <v>180</v>
      </c>
      <c r="B185" s="62" t="s">
        <v>162</v>
      </c>
      <c r="C185" s="59" t="s">
        <v>279</v>
      </c>
      <c r="D185" s="59" t="s">
        <v>35</v>
      </c>
      <c r="E185" s="62" t="s">
        <v>280</v>
      </c>
      <c r="F185" s="61">
        <v>500</v>
      </c>
      <c r="G185" s="61">
        <v>500</v>
      </c>
    </row>
    <row r="186" spans="1:7" ht="51" customHeight="1">
      <c r="A186" s="1">
        <v>181</v>
      </c>
      <c r="B186" s="62" t="s">
        <v>162</v>
      </c>
      <c r="C186" s="59" t="s">
        <v>172</v>
      </c>
      <c r="D186" s="59" t="s">
        <v>35</v>
      </c>
      <c r="E186" s="62" t="s">
        <v>281</v>
      </c>
      <c r="F186" s="61">
        <v>500</v>
      </c>
      <c r="G186" s="61">
        <v>500</v>
      </c>
    </row>
    <row r="187" spans="1:7" ht="51" customHeight="1">
      <c r="A187" s="1">
        <v>182</v>
      </c>
      <c r="B187" s="62" t="s">
        <v>33</v>
      </c>
      <c r="C187" s="59" t="s">
        <v>34</v>
      </c>
      <c r="D187" s="59" t="s">
        <v>35</v>
      </c>
      <c r="E187" s="62" t="s">
        <v>282</v>
      </c>
      <c r="F187" s="61">
        <v>282519.81</v>
      </c>
      <c r="G187" s="61">
        <v>228847.99</v>
      </c>
    </row>
    <row r="188" spans="1:7" ht="51" customHeight="1">
      <c r="A188" s="1">
        <v>183</v>
      </c>
      <c r="B188" s="62" t="s">
        <v>33</v>
      </c>
      <c r="C188" s="59" t="s">
        <v>283</v>
      </c>
      <c r="D188" s="59" t="s">
        <v>35</v>
      </c>
      <c r="E188" s="62" t="s">
        <v>284</v>
      </c>
      <c r="F188" s="61">
        <v>2147.7800000000002</v>
      </c>
      <c r="G188" s="61">
        <v>2147.7800000000002</v>
      </c>
    </row>
    <row r="189" spans="1:7" ht="51" customHeight="1">
      <c r="A189" s="1">
        <v>184</v>
      </c>
      <c r="B189" s="62" t="s">
        <v>33</v>
      </c>
      <c r="C189" s="59" t="s">
        <v>57</v>
      </c>
      <c r="D189" s="59" t="s">
        <v>35</v>
      </c>
      <c r="E189" s="62" t="s">
        <v>285</v>
      </c>
      <c r="F189" s="61">
        <v>8993.08</v>
      </c>
      <c r="G189" s="61">
        <v>8993.08</v>
      </c>
    </row>
    <row r="190" spans="1:7" ht="51" customHeight="1">
      <c r="A190" s="1">
        <v>185</v>
      </c>
      <c r="B190" s="62" t="s">
        <v>33</v>
      </c>
      <c r="C190" s="59" t="s">
        <v>53</v>
      </c>
      <c r="D190" s="59" t="s">
        <v>35</v>
      </c>
      <c r="E190" s="62" t="s">
        <v>286</v>
      </c>
      <c r="F190" s="61">
        <v>18864.71</v>
      </c>
      <c r="G190" s="61">
        <v>18864.71</v>
      </c>
    </row>
    <row r="191" spans="1:7" ht="51" customHeight="1">
      <c r="A191" s="1">
        <v>186</v>
      </c>
      <c r="B191" s="62" t="s">
        <v>33</v>
      </c>
      <c r="C191" s="59" t="s">
        <v>287</v>
      </c>
      <c r="D191" s="59" t="s">
        <v>35</v>
      </c>
      <c r="E191" s="62" t="s">
        <v>288</v>
      </c>
      <c r="F191" s="61">
        <v>3304.64</v>
      </c>
      <c r="G191" s="61">
        <v>3304.64</v>
      </c>
    </row>
    <row r="192" spans="1:7" ht="51" customHeight="1">
      <c r="A192" s="1">
        <v>187</v>
      </c>
      <c r="B192" s="62" t="s">
        <v>33</v>
      </c>
      <c r="C192" s="59" t="s">
        <v>180</v>
      </c>
      <c r="D192" s="59" t="s">
        <v>35</v>
      </c>
      <c r="E192" s="62" t="s">
        <v>289</v>
      </c>
      <c r="F192" s="61">
        <v>2503.96</v>
      </c>
      <c r="G192" s="61">
        <v>2503.96</v>
      </c>
    </row>
    <row r="193" spans="1:7" ht="51" customHeight="1">
      <c r="A193" s="1">
        <v>188</v>
      </c>
      <c r="B193" s="62" t="s">
        <v>33</v>
      </c>
      <c r="C193" s="59" t="s">
        <v>34</v>
      </c>
      <c r="D193" s="59" t="s">
        <v>35</v>
      </c>
      <c r="E193" s="62" t="s">
        <v>290</v>
      </c>
      <c r="F193" s="61">
        <v>605238.80000000005</v>
      </c>
      <c r="G193" s="61">
        <v>599259.75</v>
      </c>
    </row>
    <row r="194" spans="1:7" ht="51" customHeight="1">
      <c r="A194" s="1">
        <v>189</v>
      </c>
      <c r="B194" s="62" t="s">
        <v>33</v>
      </c>
      <c r="C194" s="59" t="s">
        <v>34</v>
      </c>
      <c r="D194" s="59" t="s">
        <v>35</v>
      </c>
      <c r="E194" s="62" t="s">
        <v>291</v>
      </c>
      <c r="F194" s="61">
        <v>134051.22</v>
      </c>
      <c r="G194" s="61">
        <v>18879.45</v>
      </c>
    </row>
    <row r="195" spans="1:7" ht="51" customHeight="1">
      <c r="A195" s="1">
        <v>190</v>
      </c>
      <c r="B195" s="62" t="s">
        <v>33</v>
      </c>
      <c r="C195" s="59" t="s">
        <v>34</v>
      </c>
      <c r="D195" s="59" t="s">
        <v>35</v>
      </c>
      <c r="E195" s="62" t="s">
        <v>292</v>
      </c>
      <c r="F195" s="61">
        <v>14337240.640000001</v>
      </c>
      <c r="G195" s="61">
        <v>6218910.4800000004</v>
      </c>
    </row>
    <row r="196" spans="1:7" ht="51" customHeight="1">
      <c r="A196" s="1">
        <v>191</v>
      </c>
      <c r="B196" s="58" t="s">
        <v>33</v>
      </c>
      <c r="C196" s="59" t="s">
        <v>40</v>
      </c>
      <c r="D196" s="59" t="s">
        <v>35</v>
      </c>
      <c r="E196" s="62" t="s">
        <v>293</v>
      </c>
      <c r="F196" s="61">
        <v>55907.95</v>
      </c>
      <c r="G196" s="61">
        <v>456.58</v>
      </c>
    </row>
    <row r="197" spans="1:7" ht="51" customHeight="1">
      <c r="A197" s="1">
        <v>192</v>
      </c>
      <c r="B197" s="62" t="s">
        <v>33</v>
      </c>
      <c r="C197" s="59" t="s">
        <v>59</v>
      </c>
      <c r="D197" s="59" t="s">
        <v>35</v>
      </c>
      <c r="E197" s="62" t="s">
        <v>294</v>
      </c>
      <c r="F197" s="61">
        <v>7917.47</v>
      </c>
      <c r="G197" s="61">
        <v>7917.47</v>
      </c>
    </row>
    <row r="198" spans="1:7" ht="51" customHeight="1">
      <c r="A198" s="1">
        <v>193</v>
      </c>
      <c r="B198" s="62" t="s">
        <v>33</v>
      </c>
      <c r="C198" s="59" t="s">
        <v>57</v>
      </c>
      <c r="D198" s="59" t="s">
        <v>35</v>
      </c>
      <c r="E198" s="62" t="s">
        <v>295</v>
      </c>
      <c r="F198" s="61">
        <v>6743.6500000000005</v>
      </c>
      <c r="G198" s="61">
        <v>6743.65</v>
      </c>
    </row>
    <row r="199" spans="1:7" ht="51" customHeight="1">
      <c r="A199" s="1">
        <v>194</v>
      </c>
      <c r="B199" s="62" t="s">
        <v>33</v>
      </c>
      <c r="C199" s="59" t="s">
        <v>287</v>
      </c>
      <c r="D199" s="59" t="s">
        <v>35</v>
      </c>
      <c r="E199" s="62" t="s">
        <v>296</v>
      </c>
      <c r="F199" s="61">
        <v>75000</v>
      </c>
      <c r="G199" s="61">
        <v>75000</v>
      </c>
    </row>
    <row r="200" spans="1:7" ht="51" customHeight="1">
      <c r="A200" s="1">
        <v>195</v>
      </c>
      <c r="B200" s="62" t="s">
        <v>33</v>
      </c>
      <c r="C200" s="59" t="s">
        <v>297</v>
      </c>
      <c r="D200" s="59" t="s">
        <v>35</v>
      </c>
      <c r="E200" s="62" t="s">
        <v>298</v>
      </c>
      <c r="F200" s="61">
        <v>75000</v>
      </c>
      <c r="G200" s="61">
        <v>75000</v>
      </c>
    </row>
    <row r="201" spans="1:7" ht="51" customHeight="1">
      <c r="A201" s="1">
        <v>196</v>
      </c>
      <c r="B201" s="62" t="s">
        <v>33</v>
      </c>
      <c r="C201" s="59" t="s">
        <v>51</v>
      </c>
      <c r="D201" s="59" t="s">
        <v>35</v>
      </c>
      <c r="E201" s="62" t="s">
        <v>299</v>
      </c>
      <c r="F201" s="61">
        <v>68416.7</v>
      </c>
      <c r="G201" s="61">
        <v>68416.7</v>
      </c>
    </row>
    <row r="202" spans="1:7" ht="51" customHeight="1">
      <c r="A202" s="1">
        <v>197</v>
      </c>
      <c r="B202" s="62" t="s">
        <v>33</v>
      </c>
      <c r="C202" s="59" t="s">
        <v>53</v>
      </c>
      <c r="D202" s="59" t="s">
        <v>35</v>
      </c>
      <c r="E202" s="62" t="s">
        <v>300</v>
      </c>
      <c r="F202" s="61">
        <v>39632.1</v>
      </c>
      <c r="G202" s="61">
        <v>39632.1</v>
      </c>
    </row>
    <row r="203" spans="1:7" ht="51" customHeight="1">
      <c r="A203" s="1">
        <v>198</v>
      </c>
      <c r="B203" s="62" t="s">
        <v>33</v>
      </c>
      <c r="C203" s="59" t="s">
        <v>301</v>
      </c>
      <c r="D203" s="59" t="s">
        <v>35</v>
      </c>
      <c r="E203" s="62" t="s">
        <v>302</v>
      </c>
      <c r="F203" s="61">
        <v>63530.79</v>
      </c>
      <c r="G203" s="61">
        <v>63530.79</v>
      </c>
    </row>
    <row r="204" spans="1:7" ht="51" customHeight="1">
      <c r="A204" s="1">
        <v>199</v>
      </c>
      <c r="B204" s="62" t="s">
        <v>33</v>
      </c>
      <c r="C204" s="59" t="s">
        <v>303</v>
      </c>
      <c r="D204" s="59" t="s">
        <v>35</v>
      </c>
      <c r="E204" s="62" t="s">
        <v>304</v>
      </c>
      <c r="F204" s="61">
        <v>24672.1</v>
      </c>
      <c r="G204" s="61">
        <v>24672.1</v>
      </c>
    </row>
    <row r="205" spans="1:7" ht="51" customHeight="1">
      <c r="A205" s="1">
        <v>200</v>
      </c>
      <c r="B205" s="62" t="s">
        <v>33</v>
      </c>
      <c r="C205" s="59" t="s">
        <v>180</v>
      </c>
      <c r="D205" s="59" t="s">
        <v>35</v>
      </c>
      <c r="E205" s="62" t="s">
        <v>305</v>
      </c>
      <c r="F205" s="61">
        <v>60090.17</v>
      </c>
      <c r="G205" s="61">
        <v>60090.17</v>
      </c>
    </row>
    <row r="206" spans="1:7" ht="51" customHeight="1">
      <c r="A206" s="1">
        <v>201</v>
      </c>
      <c r="B206" s="62" t="s">
        <v>33</v>
      </c>
      <c r="C206" s="59" t="s">
        <v>306</v>
      </c>
      <c r="D206" s="59" t="s">
        <v>35</v>
      </c>
      <c r="E206" s="62" t="s">
        <v>307</v>
      </c>
      <c r="F206" s="61">
        <v>56129</v>
      </c>
      <c r="G206" s="61">
        <v>56129</v>
      </c>
    </row>
    <row r="207" spans="1:7" ht="51" customHeight="1">
      <c r="A207" s="1">
        <v>202</v>
      </c>
      <c r="B207" s="62" t="s">
        <v>33</v>
      </c>
      <c r="C207" s="59" t="s">
        <v>49</v>
      </c>
      <c r="D207" s="59" t="s">
        <v>35</v>
      </c>
      <c r="E207" s="62" t="s">
        <v>308</v>
      </c>
      <c r="F207" s="61">
        <v>57894.32</v>
      </c>
      <c r="G207" s="61">
        <v>57894.32</v>
      </c>
    </row>
    <row r="208" spans="1:7" ht="51" customHeight="1">
      <c r="A208" s="1">
        <v>203</v>
      </c>
      <c r="B208" s="62" t="s">
        <v>33</v>
      </c>
      <c r="C208" s="59" t="s">
        <v>309</v>
      </c>
      <c r="D208" s="59" t="s">
        <v>35</v>
      </c>
      <c r="E208" s="62" t="s">
        <v>310</v>
      </c>
      <c r="F208" s="61">
        <v>2542.16</v>
      </c>
      <c r="G208" s="61">
        <v>2542.16</v>
      </c>
    </row>
    <row r="209" spans="1:7" ht="51" customHeight="1">
      <c r="A209" s="1">
        <v>204</v>
      </c>
      <c r="B209" s="62" t="s">
        <v>33</v>
      </c>
      <c r="C209" s="59" t="s">
        <v>34</v>
      </c>
      <c r="D209" s="59" t="s">
        <v>35</v>
      </c>
      <c r="E209" s="62" t="s">
        <v>311</v>
      </c>
      <c r="F209" s="61">
        <v>65006.36</v>
      </c>
      <c r="G209" s="61">
        <v>63783.79</v>
      </c>
    </row>
    <row r="210" spans="1:7" ht="51" customHeight="1">
      <c r="A210" s="1">
        <v>205</v>
      </c>
      <c r="B210" s="62" t="s">
        <v>33</v>
      </c>
      <c r="C210" s="59" t="s">
        <v>34</v>
      </c>
      <c r="D210" s="59" t="s">
        <v>35</v>
      </c>
      <c r="E210" s="62" t="s">
        <v>312</v>
      </c>
      <c r="F210" s="61">
        <v>63909.31</v>
      </c>
      <c r="G210" s="61">
        <v>63909.31</v>
      </c>
    </row>
    <row r="211" spans="1:7" ht="51" customHeight="1">
      <c r="A211" s="1">
        <v>206</v>
      </c>
      <c r="B211" s="62" t="s">
        <v>33</v>
      </c>
      <c r="C211" s="59" t="s">
        <v>96</v>
      </c>
      <c r="D211" s="59" t="s">
        <v>35</v>
      </c>
      <c r="E211" s="62" t="s">
        <v>313</v>
      </c>
      <c r="F211" s="61">
        <v>32615.200000000001</v>
      </c>
      <c r="G211" s="61">
        <v>23956.91</v>
      </c>
    </row>
    <row r="212" spans="1:7" ht="51" customHeight="1">
      <c r="A212" s="1">
        <v>207</v>
      </c>
      <c r="B212" s="62" t="s">
        <v>33</v>
      </c>
      <c r="C212" s="59" t="s">
        <v>34</v>
      </c>
      <c r="D212" s="59" t="s">
        <v>35</v>
      </c>
      <c r="E212" s="62" t="s">
        <v>314</v>
      </c>
      <c r="F212" s="61">
        <v>321959.11</v>
      </c>
      <c r="G212" s="61">
        <v>161524.59</v>
      </c>
    </row>
    <row r="213" spans="1:7" ht="51" customHeight="1">
      <c r="A213" s="1">
        <v>208</v>
      </c>
      <c r="B213" s="62" t="s">
        <v>33</v>
      </c>
      <c r="C213" s="59" t="s">
        <v>51</v>
      </c>
      <c r="D213" s="59" t="s">
        <v>35</v>
      </c>
      <c r="E213" s="62" t="s">
        <v>315</v>
      </c>
      <c r="F213" s="61">
        <v>32108.68</v>
      </c>
      <c r="G213" s="61">
        <v>32108.68</v>
      </c>
    </row>
    <row r="214" spans="1:7" ht="51" customHeight="1">
      <c r="A214" s="1">
        <v>209</v>
      </c>
      <c r="B214" s="62" t="s">
        <v>33</v>
      </c>
      <c r="C214" s="59" t="s">
        <v>47</v>
      </c>
      <c r="D214" s="59" t="s">
        <v>35</v>
      </c>
      <c r="E214" s="62" t="s">
        <v>316</v>
      </c>
      <c r="F214" s="61">
        <v>229015.74</v>
      </c>
      <c r="G214" s="61">
        <v>3640.97</v>
      </c>
    </row>
    <row r="215" spans="1:7" ht="51" customHeight="1">
      <c r="A215" s="1">
        <v>210</v>
      </c>
      <c r="B215" s="62" t="s">
        <v>33</v>
      </c>
      <c r="C215" s="59" t="s">
        <v>34</v>
      </c>
      <c r="D215" s="59" t="s">
        <v>35</v>
      </c>
      <c r="E215" s="62" t="s">
        <v>317</v>
      </c>
      <c r="F215" s="61">
        <v>430801.1</v>
      </c>
      <c r="G215" s="61">
        <v>197452.21</v>
      </c>
    </row>
    <row r="216" spans="1:7" ht="51" customHeight="1">
      <c r="A216" s="1">
        <v>211</v>
      </c>
      <c r="B216" s="62" t="s">
        <v>33</v>
      </c>
      <c r="C216" s="59" t="s">
        <v>83</v>
      </c>
      <c r="D216" s="59" t="s">
        <v>35</v>
      </c>
      <c r="E216" s="62" t="s">
        <v>318</v>
      </c>
      <c r="F216" s="61">
        <v>82786.91</v>
      </c>
      <c r="G216" s="61">
        <v>264.06</v>
      </c>
    </row>
    <row r="217" spans="1:7" ht="51" customHeight="1">
      <c r="A217" s="1">
        <v>212</v>
      </c>
      <c r="B217" s="62" t="s">
        <v>33</v>
      </c>
      <c r="C217" s="59" t="s">
        <v>131</v>
      </c>
      <c r="D217" s="59" t="s">
        <v>35</v>
      </c>
      <c r="E217" s="62" t="s">
        <v>319</v>
      </c>
      <c r="F217" s="61">
        <v>31022.87</v>
      </c>
      <c r="G217" s="61">
        <v>31022.87</v>
      </c>
    </row>
    <row r="218" spans="1:7" ht="51" customHeight="1">
      <c r="A218" s="1">
        <v>213</v>
      </c>
      <c r="B218" s="62" t="s">
        <v>33</v>
      </c>
      <c r="C218" s="59" t="s">
        <v>34</v>
      </c>
      <c r="D218" s="59" t="s">
        <v>35</v>
      </c>
      <c r="E218" s="62" t="s">
        <v>320</v>
      </c>
      <c r="F218" s="61">
        <v>3553621.37</v>
      </c>
      <c r="G218" s="61">
        <v>1352547.18</v>
      </c>
    </row>
    <row r="219" spans="1:7" ht="51" customHeight="1">
      <c r="A219" s="1">
        <v>214</v>
      </c>
      <c r="B219" s="58" t="s">
        <v>33</v>
      </c>
      <c r="C219" s="59" t="s">
        <v>77</v>
      </c>
      <c r="D219" s="59" t="s">
        <v>35</v>
      </c>
      <c r="E219" s="62" t="s">
        <v>321</v>
      </c>
      <c r="F219" s="61">
        <v>261239.54</v>
      </c>
      <c r="G219" s="61">
        <v>11455.6</v>
      </c>
    </row>
    <row r="220" spans="1:7" ht="51" customHeight="1">
      <c r="A220" s="1">
        <v>215</v>
      </c>
      <c r="B220" s="62" t="s">
        <v>33</v>
      </c>
      <c r="C220" s="59" t="s">
        <v>49</v>
      </c>
      <c r="D220" s="59" t="s">
        <v>35</v>
      </c>
      <c r="E220" s="62" t="s">
        <v>322</v>
      </c>
      <c r="F220" s="61">
        <v>18526.759999999998</v>
      </c>
      <c r="G220" s="61">
        <v>18526.759999999998</v>
      </c>
    </row>
    <row r="221" spans="1:7" ht="51" customHeight="1">
      <c r="A221" s="1">
        <v>216</v>
      </c>
      <c r="B221" s="62" t="s">
        <v>33</v>
      </c>
      <c r="C221" s="59" t="s">
        <v>303</v>
      </c>
      <c r="D221" s="59" t="s">
        <v>35</v>
      </c>
      <c r="E221" s="62" t="s">
        <v>323</v>
      </c>
      <c r="F221" s="61">
        <v>154817.47</v>
      </c>
      <c r="G221" s="61">
        <v>154817.47</v>
      </c>
    </row>
    <row r="222" spans="1:7" ht="51" customHeight="1">
      <c r="A222" s="1">
        <v>217</v>
      </c>
      <c r="B222" s="62" t="s">
        <v>33</v>
      </c>
      <c r="C222" s="59" t="s">
        <v>34</v>
      </c>
      <c r="D222" s="59" t="s">
        <v>35</v>
      </c>
      <c r="E222" s="62" t="s">
        <v>324</v>
      </c>
      <c r="F222" s="61">
        <v>25189.7</v>
      </c>
      <c r="G222" s="61">
        <v>19121.990000000002</v>
      </c>
    </row>
    <row r="223" spans="1:7" ht="51" customHeight="1">
      <c r="A223" s="1">
        <v>218</v>
      </c>
      <c r="B223" s="62" t="s">
        <v>33</v>
      </c>
      <c r="C223" s="59" t="s">
        <v>51</v>
      </c>
      <c r="D223" s="59" t="s">
        <v>35</v>
      </c>
      <c r="E223" s="62" t="s">
        <v>325</v>
      </c>
      <c r="F223" s="61">
        <v>9174.15</v>
      </c>
      <c r="G223" s="61">
        <v>9174.15</v>
      </c>
    </row>
    <row r="224" spans="1:7" ht="51" customHeight="1">
      <c r="A224" s="1">
        <v>219</v>
      </c>
      <c r="B224" s="62" t="s">
        <v>33</v>
      </c>
      <c r="C224" s="59" t="s">
        <v>303</v>
      </c>
      <c r="D224" s="59" t="s">
        <v>35</v>
      </c>
      <c r="E224" s="62" t="s">
        <v>326</v>
      </c>
      <c r="F224" s="61">
        <v>1107.28</v>
      </c>
      <c r="G224" s="61">
        <v>1107.28</v>
      </c>
    </row>
    <row r="225" spans="1:7" ht="51" customHeight="1">
      <c r="A225" s="1">
        <v>220</v>
      </c>
      <c r="B225" s="62" t="s">
        <v>33</v>
      </c>
      <c r="C225" s="59" t="s">
        <v>34</v>
      </c>
      <c r="D225" s="59" t="s">
        <v>35</v>
      </c>
      <c r="E225" s="62" t="s">
        <v>327</v>
      </c>
      <c r="F225" s="61">
        <v>140706.25</v>
      </c>
      <c r="G225" s="61">
        <v>71418.78</v>
      </c>
    </row>
    <row r="226" spans="1:7" ht="51" customHeight="1">
      <c r="A226" s="1">
        <v>221</v>
      </c>
      <c r="B226" s="62" t="s">
        <v>33</v>
      </c>
      <c r="C226" s="59" t="s">
        <v>297</v>
      </c>
      <c r="D226" s="59" t="s">
        <v>35</v>
      </c>
      <c r="E226" s="62" t="s">
        <v>328</v>
      </c>
      <c r="F226" s="61">
        <v>3926.79</v>
      </c>
      <c r="G226" s="61">
        <v>3926.79</v>
      </c>
    </row>
    <row r="227" spans="1:7" ht="51" customHeight="1">
      <c r="A227" s="1">
        <v>222</v>
      </c>
      <c r="B227" s="62" t="s">
        <v>33</v>
      </c>
      <c r="C227" s="59" t="s">
        <v>287</v>
      </c>
      <c r="D227" s="59" t="s">
        <v>35</v>
      </c>
      <c r="E227" s="62" t="s">
        <v>329</v>
      </c>
      <c r="F227" s="61">
        <v>1205.51</v>
      </c>
      <c r="G227" s="61">
        <v>1205.51</v>
      </c>
    </row>
    <row r="228" spans="1:7" ht="51" customHeight="1">
      <c r="A228" s="1">
        <v>223</v>
      </c>
      <c r="B228" s="62" t="s">
        <v>33</v>
      </c>
      <c r="C228" s="59" t="s">
        <v>301</v>
      </c>
      <c r="D228" s="59" t="s">
        <v>35</v>
      </c>
      <c r="E228" s="62" t="s">
        <v>330</v>
      </c>
      <c r="F228" s="61">
        <v>5059.0600000000004</v>
      </c>
      <c r="G228" s="61">
        <v>5059.0600000000004</v>
      </c>
    </row>
    <row r="229" spans="1:7" ht="51" customHeight="1">
      <c r="A229" s="1">
        <v>224</v>
      </c>
      <c r="B229" s="62" t="s">
        <v>33</v>
      </c>
      <c r="C229" s="59" t="s">
        <v>34</v>
      </c>
      <c r="D229" s="59" t="s">
        <v>35</v>
      </c>
      <c r="E229" s="62" t="s">
        <v>331</v>
      </c>
      <c r="F229" s="61">
        <v>361613.98</v>
      </c>
      <c r="G229" s="61">
        <v>149731.6</v>
      </c>
    </row>
    <row r="230" spans="1:7" ht="51" customHeight="1">
      <c r="A230" s="1">
        <v>225</v>
      </c>
      <c r="B230" s="62" t="s">
        <v>33</v>
      </c>
      <c r="C230" s="59" t="s">
        <v>180</v>
      </c>
      <c r="D230" s="59" t="s">
        <v>35</v>
      </c>
      <c r="E230" s="62" t="s">
        <v>332</v>
      </c>
      <c r="F230" s="61">
        <v>2496.7399999999998</v>
      </c>
      <c r="G230" s="61">
        <v>2496.7399999999998</v>
      </c>
    </row>
    <row r="231" spans="1:7" ht="51" customHeight="1">
      <c r="A231" s="1">
        <v>226</v>
      </c>
      <c r="B231" s="62" t="s">
        <v>33</v>
      </c>
      <c r="C231" s="59" t="s">
        <v>120</v>
      </c>
      <c r="D231" s="59" t="s">
        <v>35</v>
      </c>
      <c r="E231" s="62" t="s">
        <v>333</v>
      </c>
      <c r="F231" s="61">
        <v>5818.63</v>
      </c>
      <c r="G231" s="61">
        <v>5818.63</v>
      </c>
    </row>
    <row r="232" spans="1:7" ht="51" customHeight="1">
      <c r="A232" s="1">
        <v>227</v>
      </c>
      <c r="B232" s="62" t="s">
        <v>33</v>
      </c>
      <c r="C232" s="59" t="s">
        <v>51</v>
      </c>
      <c r="D232" s="59" t="s">
        <v>35</v>
      </c>
      <c r="E232" s="62" t="s">
        <v>334</v>
      </c>
      <c r="F232" s="61">
        <v>116580</v>
      </c>
      <c r="G232" s="61">
        <v>116580</v>
      </c>
    </row>
    <row r="233" spans="1:7" ht="51" customHeight="1">
      <c r="A233" s="1">
        <v>228</v>
      </c>
      <c r="B233" s="62" t="s">
        <v>33</v>
      </c>
      <c r="C233" s="59" t="s">
        <v>53</v>
      </c>
      <c r="D233" s="59" t="s">
        <v>35</v>
      </c>
      <c r="E233" s="62" t="s">
        <v>335</v>
      </c>
      <c r="F233" s="61">
        <v>104400</v>
      </c>
      <c r="G233" s="61">
        <v>104400</v>
      </c>
    </row>
    <row r="234" spans="1:7" ht="51" customHeight="1">
      <c r="A234" s="1">
        <v>229</v>
      </c>
      <c r="B234" s="62" t="s">
        <v>33</v>
      </c>
      <c r="C234" s="59" t="s">
        <v>49</v>
      </c>
      <c r="D234" s="59" t="s">
        <v>35</v>
      </c>
      <c r="E234" s="62" t="s">
        <v>336</v>
      </c>
      <c r="F234" s="61">
        <v>20210.75</v>
      </c>
      <c r="G234" s="61">
        <v>20210.75</v>
      </c>
    </row>
    <row r="235" spans="1:7" ht="51" customHeight="1">
      <c r="A235" s="1">
        <v>230</v>
      </c>
      <c r="B235" s="62" t="s">
        <v>33</v>
      </c>
      <c r="C235" s="59" t="s">
        <v>131</v>
      </c>
      <c r="D235" s="59" t="s">
        <v>35</v>
      </c>
      <c r="E235" s="62" t="s">
        <v>337</v>
      </c>
      <c r="F235" s="61">
        <v>26099.78</v>
      </c>
      <c r="G235" s="61">
        <v>26099.78</v>
      </c>
    </row>
    <row r="236" spans="1:7" ht="51" customHeight="1">
      <c r="A236" s="1">
        <v>231</v>
      </c>
      <c r="B236" s="62" t="s">
        <v>33</v>
      </c>
      <c r="C236" s="59" t="s">
        <v>34</v>
      </c>
      <c r="D236" s="59" t="s">
        <v>35</v>
      </c>
      <c r="E236" s="62" t="s">
        <v>338</v>
      </c>
      <c r="F236" s="61">
        <v>8155253.3300000001</v>
      </c>
      <c r="G236" s="61">
        <v>983141.35</v>
      </c>
    </row>
    <row r="237" spans="1:7" ht="51" customHeight="1">
      <c r="A237" s="1">
        <v>232</v>
      </c>
      <c r="B237" s="62" t="s">
        <v>33</v>
      </c>
      <c r="C237" s="59" t="s">
        <v>34</v>
      </c>
      <c r="D237" s="59" t="s">
        <v>35</v>
      </c>
      <c r="E237" s="62" t="s">
        <v>339</v>
      </c>
      <c r="F237" s="61">
        <v>283883.58</v>
      </c>
      <c r="G237" s="61">
        <f>81600.18-1694.4</f>
        <v>79905.78</v>
      </c>
    </row>
    <row r="238" spans="1:7" ht="51" customHeight="1">
      <c r="A238" s="1">
        <v>233</v>
      </c>
      <c r="B238" s="62" t="s">
        <v>33</v>
      </c>
      <c r="C238" s="59" t="s">
        <v>96</v>
      </c>
      <c r="D238" s="59" t="s">
        <v>35</v>
      </c>
      <c r="E238" s="62" t="s">
        <v>340</v>
      </c>
      <c r="F238" s="61">
        <v>19102.150000000001</v>
      </c>
      <c r="G238" s="61">
        <v>12173.32</v>
      </c>
    </row>
    <row r="239" spans="1:7" ht="51" customHeight="1">
      <c r="A239" s="1">
        <v>234</v>
      </c>
      <c r="B239" s="62" t="s">
        <v>33</v>
      </c>
      <c r="C239" s="59" t="s">
        <v>34</v>
      </c>
      <c r="D239" s="59" t="s">
        <v>35</v>
      </c>
      <c r="E239" s="62" t="s">
        <v>341</v>
      </c>
      <c r="F239" s="61">
        <v>124737.37</v>
      </c>
      <c r="G239" s="61">
        <v>9490.16</v>
      </c>
    </row>
    <row r="240" spans="1:7" ht="51" customHeight="1">
      <c r="A240" s="1">
        <v>235</v>
      </c>
      <c r="B240" s="62" t="s">
        <v>33</v>
      </c>
      <c r="C240" s="59" t="s">
        <v>34</v>
      </c>
      <c r="D240" s="59" t="s">
        <v>35</v>
      </c>
      <c r="E240" s="62" t="s">
        <v>342</v>
      </c>
      <c r="F240" s="61">
        <v>2100914.71</v>
      </c>
      <c r="G240" s="61">
        <v>219007</v>
      </c>
    </row>
    <row r="241" spans="1:7" ht="51" customHeight="1">
      <c r="A241" s="1">
        <v>236</v>
      </c>
      <c r="B241" s="62" t="s">
        <v>33</v>
      </c>
      <c r="C241" s="59" t="s">
        <v>49</v>
      </c>
      <c r="D241" s="59" t="s">
        <v>35</v>
      </c>
      <c r="E241" s="62" t="s">
        <v>343</v>
      </c>
      <c r="F241" s="61">
        <v>12559.45</v>
      </c>
      <c r="G241" s="61">
        <v>12559.45</v>
      </c>
    </row>
    <row r="242" spans="1:7" ht="51" customHeight="1">
      <c r="A242" s="1">
        <v>237</v>
      </c>
      <c r="B242" s="62" t="s">
        <v>33</v>
      </c>
      <c r="C242" s="59" t="s">
        <v>34</v>
      </c>
      <c r="D242" s="59" t="s">
        <v>35</v>
      </c>
      <c r="E242" s="62" t="s">
        <v>344</v>
      </c>
      <c r="F242" s="61">
        <v>43046.9</v>
      </c>
      <c r="G242" s="61">
        <v>129.22999999999999</v>
      </c>
    </row>
    <row r="243" spans="1:7" ht="51" customHeight="1">
      <c r="A243" s="1">
        <v>238</v>
      </c>
      <c r="B243" s="62" t="s">
        <v>33</v>
      </c>
      <c r="C243" s="59" t="s">
        <v>306</v>
      </c>
      <c r="D243" s="59" t="s">
        <v>35</v>
      </c>
      <c r="E243" s="62" t="s">
        <v>345</v>
      </c>
      <c r="F243" s="61">
        <v>1501.32</v>
      </c>
      <c r="G243" s="61">
        <v>1501.32</v>
      </c>
    </row>
    <row r="244" spans="1:7" ht="51" customHeight="1">
      <c r="A244" s="1">
        <v>239</v>
      </c>
      <c r="B244" s="62" t="s">
        <v>33</v>
      </c>
      <c r="C244" s="59" t="s">
        <v>34</v>
      </c>
      <c r="D244" s="59" t="s">
        <v>35</v>
      </c>
      <c r="E244" s="62" t="s">
        <v>346</v>
      </c>
      <c r="F244" s="61">
        <v>69905.23</v>
      </c>
      <c r="G244" s="61">
        <v>27157.51</v>
      </c>
    </row>
    <row r="245" spans="1:7" ht="51" customHeight="1">
      <c r="A245" s="1">
        <v>240</v>
      </c>
      <c r="B245" s="62" t="s">
        <v>33</v>
      </c>
      <c r="C245" s="59" t="s">
        <v>49</v>
      </c>
      <c r="D245" s="59" t="s">
        <v>35</v>
      </c>
      <c r="E245" s="62" t="s">
        <v>347</v>
      </c>
      <c r="F245" s="61">
        <v>61149.02</v>
      </c>
      <c r="G245" s="61">
        <v>61149.02</v>
      </c>
    </row>
    <row r="246" spans="1:7" ht="51" customHeight="1">
      <c r="A246" s="1">
        <v>241</v>
      </c>
      <c r="B246" s="62" t="s">
        <v>33</v>
      </c>
      <c r="C246" s="59" t="s">
        <v>34</v>
      </c>
      <c r="D246" s="59" t="s">
        <v>35</v>
      </c>
      <c r="E246" s="62" t="s">
        <v>348</v>
      </c>
      <c r="F246" s="61">
        <v>182612.34</v>
      </c>
      <c r="G246" s="61">
        <f>8705.46+477</f>
        <v>9182.4599999999991</v>
      </c>
    </row>
    <row r="247" spans="1:7" ht="51" customHeight="1">
      <c r="A247" s="1">
        <v>242</v>
      </c>
      <c r="B247" s="62" t="s">
        <v>33</v>
      </c>
      <c r="C247" s="59" t="s">
        <v>349</v>
      </c>
      <c r="D247" s="59" t="s">
        <v>35</v>
      </c>
      <c r="E247" s="62" t="s">
        <v>350</v>
      </c>
      <c r="F247" s="61">
        <v>564770.9</v>
      </c>
      <c r="G247" s="61">
        <v>208497.79</v>
      </c>
    </row>
    <row r="248" spans="1:7" ht="51" customHeight="1">
      <c r="A248" s="1">
        <v>243</v>
      </c>
      <c r="B248" s="62" t="s">
        <v>33</v>
      </c>
      <c r="C248" s="59" t="s">
        <v>51</v>
      </c>
      <c r="D248" s="59" t="s">
        <v>35</v>
      </c>
      <c r="E248" s="62" t="s">
        <v>351</v>
      </c>
      <c r="F248" s="61">
        <v>42500</v>
      </c>
      <c r="G248" s="61">
        <v>42500</v>
      </c>
    </row>
    <row r="249" spans="1:7" ht="51" customHeight="1">
      <c r="A249" s="1">
        <v>244</v>
      </c>
      <c r="B249" s="62" t="s">
        <v>33</v>
      </c>
      <c r="C249" s="59" t="s">
        <v>53</v>
      </c>
      <c r="D249" s="59" t="s">
        <v>35</v>
      </c>
      <c r="E249" s="62" t="s">
        <v>352</v>
      </c>
      <c r="F249" s="61">
        <v>26100</v>
      </c>
      <c r="G249" s="61">
        <v>26100</v>
      </c>
    </row>
    <row r="250" spans="1:7" ht="51" customHeight="1">
      <c r="A250" s="1">
        <v>245</v>
      </c>
      <c r="B250" s="62" t="s">
        <v>33</v>
      </c>
      <c r="C250" s="59" t="s">
        <v>34</v>
      </c>
      <c r="D250" s="59" t="s">
        <v>35</v>
      </c>
      <c r="E250" s="62" t="s">
        <v>353</v>
      </c>
      <c r="F250" s="61">
        <v>7382350.4199999999</v>
      </c>
      <c r="G250" s="61">
        <v>453359.51</v>
      </c>
    </row>
    <row r="251" spans="1:7" ht="51" customHeight="1">
      <c r="A251" s="1">
        <v>246</v>
      </c>
      <c r="B251" s="62" t="s">
        <v>33</v>
      </c>
      <c r="C251" s="59" t="s">
        <v>287</v>
      </c>
      <c r="D251" s="59" t="s">
        <v>35</v>
      </c>
      <c r="E251" s="62" t="s">
        <v>354</v>
      </c>
      <c r="F251" s="61">
        <v>2117.7800000000002</v>
      </c>
      <c r="G251" s="61">
        <v>2117.7800000000002</v>
      </c>
    </row>
    <row r="252" spans="1:7" ht="51" customHeight="1">
      <c r="A252" s="1">
        <v>247</v>
      </c>
      <c r="B252" s="62" t="s">
        <v>33</v>
      </c>
      <c r="C252" s="59" t="s">
        <v>34</v>
      </c>
      <c r="D252" s="59" t="s">
        <v>35</v>
      </c>
      <c r="E252" s="62" t="s">
        <v>355</v>
      </c>
      <c r="F252" s="61">
        <v>45825.67</v>
      </c>
      <c r="G252" s="61">
        <v>3038.46</v>
      </c>
    </row>
    <row r="253" spans="1:7" ht="51" customHeight="1">
      <c r="A253" s="1">
        <v>248</v>
      </c>
      <c r="B253" s="62" t="s">
        <v>33</v>
      </c>
      <c r="C253" s="59" t="s">
        <v>96</v>
      </c>
      <c r="D253" s="59" t="s">
        <v>35</v>
      </c>
      <c r="E253" s="62" t="s">
        <v>356</v>
      </c>
      <c r="F253" s="61">
        <v>4149.42</v>
      </c>
      <c r="G253" s="61">
        <v>1457.57</v>
      </c>
    </row>
    <row r="254" spans="1:7" ht="51" customHeight="1">
      <c r="A254" s="1">
        <v>249</v>
      </c>
      <c r="B254" s="62" t="s">
        <v>33</v>
      </c>
      <c r="C254" s="59" t="s">
        <v>297</v>
      </c>
      <c r="D254" s="59" t="s">
        <v>35</v>
      </c>
      <c r="E254" s="62" t="s">
        <v>357</v>
      </c>
      <c r="F254" s="61">
        <v>1322.67</v>
      </c>
      <c r="G254" s="61">
        <v>1322.67</v>
      </c>
    </row>
    <row r="255" spans="1:7" ht="51" customHeight="1">
      <c r="A255" s="1">
        <v>250</v>
      </c>
      <c r="B255" s="62" t="s">
        <v>33</v>
      </c>
      <c r="C255" s="59" t="s">
        <v>34</v>
      </c>
      <c r="D255" s="59" t="s">
        <v>35</v>
      </c>
      <c r="E255" s="62" t="s">
        <v>358</v>
      </c>
      <c r="F255" s="61">
        <v>136444.57</v>
      </c>
      <c r="G255" s="61">
        <v>23947.58</v>
      </c>
    </row>
    <row r="256" spans="1:7" ht="51" customHeight="1">
      <c r="A256" s="1">
        <v>251</v>
      </c>
      <c r="B256" s="62" t="s">
        <v>33</v>
      </c>
      <c r="C256" s="59" t="s">
        <v>359</v>
      </c>
      <c r="D256" s="59" t="s">
        <v>35</v>
      </c>
      <c r="E256" s="62" t="s">
        <v>360</v>
      </c>
      <c r="F256" s="61">
        <v>5182.88</v>
      </c>
      <c r="G256" s="61">
        <v>5182.88</v>
      </c>
    </row>
    <row r="257" spans="1:7" ht="51" customHeight="1">
      <c r="A257" s="1">
        <v>252</v>
      </c>
      <c r="B257" s="62" t="s">
        <v>33</v>
      </c>
      <c r="C257" s="59" t="s">
        <v>34</v>
      </c>
      <c r="D257" s="59" t="s">
        <v>35</v>
      </c>
      <c r="E257" s="62" t="s">
        <v>361</v>
      </c>
      <c r="F257" s="61">
        <v>2626015.02</v>
      </c>
      <c r="G257" s="61">
        <v>325119.01</v>
      </c>
    </row>
    <row r="258" spans="1:7" ht="51" customHeight="1">
      <c r="A258" s="1">
        <v>253</v>
      </c>
      <c r="B258" s="62" t="s">
        <v>33</v>
      </c>
      <c r="C258" s="59" t="s">
        <v>362</v>
      </c>
      <c r="D258" s="59" t="s">
        <v>35</v>
      </c>
      <c r="E258" s="62" t="s">
        <v>363</v>
      </c>
      <c r="F258" s="61">
        <v>990.86</v>
      </c>
      <c r="G258" s="61">
        <v>990.86</v>
      </c>
    </row>
    <row r="259" spans="1:7" ht="51" customHeight="1">
      <c r="A259" s="1">
        <v>254</v>
      </c>
      <c r="B259" s="62" t="s">
        <v>33</v>
      </c>
      <c r="C259" s="59" t="s">
        <v>364</v>
      </c>
      <c r="D259" s="59" t="s">
        <v>35</v>
      </c>
      <c r="E259" s="62" t="s">
        <v>365</v>
      </c>
      <c r="F259" s="61">
        <v>87117.53</v>
      </c>
      <c r="G259" s="61">
        <v>87117.53</v>
      </c>
    </row>
    <row r="260" spans="1:7" ht="51" customHeight="1">
      <c r="A260" s="1">
        <v>255</v>
      </c>
      <c r="B260" s="62" t="s">
        <v>33</v>
      </c>
      <c r="C260" s="59" t="s">
        <v>366</v>
      </c>
      <c r="D260" s="59" t="s">
        <v>35</v>
      </c>
      <c r="E260" s="62" t="s">
        <v>367</v>
      </c>
      <c r="F260" s="61">
        <v>150.55000000000001</v>
      </c>
      <c r="G260" s="61">
        <v>150.55000000000001</v>
      </c>
    </row>
    <row r="261" spans="1:7" ht="51" customHeight="1">
      <c r="A261" s="1">
        <v>256</v>
      </c>
      <c r="B261" s="62" t="s">
        <v>37</v>
      </c>
      <c r="C261" s="59" t="s">
        <v>38</v>
      </c>
      <c r="D261" s="59" t="s">
        <v>35</v>
      </c>
      <c r="E261" s="62" t="s">
        <v>368</v>
      </c>
      <c r="F261" s="61">
        <v>2120</v>
      </c>
      <c r="G261" s="61">
        <v>2120</v>
      </c>
    </row>
    <row r="262" spans="1:7" ht="51" customHeight="1">
      <c r="A262" s="1">
        <v>257</v>
      </c>
      <c r="B262" s="62" t="s">
        <v>37</v>
      </c>
      <c r="C262" s="59" t="s">
        <v>38</v>
      </c>
      <c r="D262" s="59" t="s">
        <v>35</v>
      </c>
      <c r="E262" s="62" t="s">
        <v>369</v>
      </c>
      <c r="F262" s="61">
        <v>18969</v>
      </c>
      <c r="G262" s="61">
        <v>10949</v>
      </c>
    </row>
    <row r="263" spans="1:7" ht="51" customHeight="1">
      <c r="A263" s="1">
        <v>258</v>
      </c>
      <c r="B263" s="62" t="s">
        <v>37</v>
      </c>
      <c r="C263" s="59" t="s">
        <v>38</v>
      </c>
      <c r="D263" s="59" t="s">
        <v>35</v>
      </c>
      <c r="E263" s="62" t="s">
        <v>370</v>
      </c>
      <c r="F263" s="61">
        <v>26238</v>
      </c>
      <c r="G263" s="61">
        <v>26238</v>
      </c>
    </row>
    <row r="264" spans="1:7" ht="51" customHeight="1">
      <c r="A264" s="1">
        <v>259</v>
      </c>
      <c r="B264" s="62" t="s">
        <v>37</v>
      </c>
      <c r="C264" s="59" t="s">
        <v>38</v>
      </c>
      <c r="D264" s="59" t="s">
        <v>35</v>
      </c>
      <c r="E264" s="62" t="s">
        <v>371</v>
      </c>
      <c r="F264" s="61">
        <v>52782</v>
      </c>
      <c r="G264" s="61">
        <v>52782</v>
      </c>
    </row>
    <row r="265" spans="1:7" ht="51" customHeight="1">
      <c r="A265" s="1">
        <v>260</v>
      </c>
      <c r="B265" s="62" t="s">
        <v>37</v>
      </c>
      <c r="C265" s="59" t="s">
        <v>38</v>
      </c>
      <c r="D265" s="59" t="s">
        <v>35</v>
      </c>
      <c r="E265" s="62" t="s">
        <v>372</v>
      </c>
      <c r="F265" s="61">
        <v>1828</v>
      </c>
      <c r="G265" s="61">
        <v>923</v>
      </c>
    </row>
    <row r="266" spans="1:7" ht="51" customHeight="1">
      <c r="A266" s="1">
        <v>261</v>
      </c>
      <c r="B266" s="62" t="s">
        <v>37</v>
      </c>
      <c r="C266" s="59" t="s">
        <v>38</v>
      </c>
      <c r="D266" s="59" t="s">
        <v>35</v>
      </c>
      <c r="E266" s="62" t="s">
        <v>373</v>
      </c>
      <c r="F266" s="61">
        <v>70988</v>
      </c>
      <c r="G266" s="61">
        <v>57800</v>
      </c>
    </row>
    <row r="267" spans="1:7" ht="51" customHeight="1">
      <c r="A267" s="1">
        <v>262</v>
      </c>
      <c r="B267" s="62" t="s">
        <v>37</v>
      </c>
      <c r="C267" s="59" t="s">
        <v>38</v>
      </c>
      <c r="D267" s="59" t="s">
        <v>35</v>
      </c>
      <c r="E267" s="62" t="s">
        <v>374</v>
      </c>
      <c r="F267" s="61">
        <v>51457</v>
      </c>
      <c r="G267" s="61">
        <v>46365</v>
      </c>
    </row>
    <row r="268" spans="1:7" ht="51" customHeight="1">
      <c r="A268" s="1">
        <v>263</v>
      </c>
      <c r="B268" s="62" t="s">
        <v>37</v>
      </c>
      <c r="C268" s="59" t="s">
        <v>38</v>
      </c>
      <c r="D268" s="59" t="s">
        <v>35</v>
      </c>
      <c r="E268" s="62" t="s">
        <v>375</v>
      </c>
      <c r="F268" s="61">
        <v>48490</v>
      </c>
      <c r="G268" s="61">
        <v>48490</v>
      </c>
    </row>
    <row r="269" spans="1:7" ht="51" customHeight="1">
      <c r="A269" s="1">
        <v>264</v>
      </c>
      <c r="B269" s="62" t="s">
        <v>37</v>
      </c>
      <c r="C269" s="59" t="s">
        <v>38</v>
      </c>
      <c r="D269" s="59" t="s">
        <v>35</v>
      </c>
      <c r="E269" s="62" t="s">
        <v>376</v>
      </c>
      <c r="F269" s="61">
        <v>14334</v>
      </c>
      <c r="G269" s="61">
        <v>14334</v>
      </c>
    </row>
    <row r="270" spans="1:7" ht="51" customHeight="1">
      <c r="A270" s="1">
        <v>265</v>
      </c>
      <c r="B270" s="62" t="s">
        <v>37</v>
      </c>
      <c r="C270" s="59" t="s">
        <v>38</v>
      </c>
      <c r="D270" s="59" t="s">
        <v>35</v>
      </c>
      <c r="E270" s="62" t="s">
        <v>377</v>
      </c>
      <c r="F270" s="61">
        <v>380</v>
      </c>
      <c r="G270" s="61">
        <v>380</v>
      </c>
    </row>
    <row r="271" spans="1:7" ht="51" customHeight="1">
      <c r="A271" s="1">
        <v>266</v>
      </c>
      <c r="B271" s="62" t="s">
        <v>37</v>
      </c>
      <c r="C271" s="59" t="s">
        <v>38</v>
      </c>
      <c r="D271" s="59" t="s">
        <v>35</v>
      </c>
      <c r="E271" s="62" t="s">
        <v>378</v>
      </c>
      <c r="F271" s="61">
        <v>324209</v>
      </c>
      <c r="G271" s="61">
        <v>59342</v>
      </c>
    </row>
    <row r="272" spans="1:7" ht="51" customHeight="1">
      <c r="A272" s="1">
        <v>267</v>
      </c>
      <c r="B272" s="62" t="s">
        <v>37</v>
      </c>
      <c r="C272" s="59" t="s">
        <v>38</v>
      </c>
      <c r="D272" s="59" t="s">
        <v>35</v>
      </c>
      <c r="E272" s="62" t="s">
        <v>379</v>
      </c>
      <c r="F272" s="61">
        <v>1908470</v>
      </c>
      <c r="G272" s="61">
        <v>615480</v>
      </c>
    </row>
    <row r="273" spans="1:7" ht="51" customHeight="1">
      <c r="A273" s="1">
        <v>268</v>
      </c>
      <c r="B273" s="62" t="s">
        <v>37</v>
      </c>
      <c r="C273" s="59" t="s">
        <v>38</v>
      </c>
      <c r="D273" s="59" t="s">
        <v>35</v>
      </c>
      <c r="E273" s="62" t="s">
        <v>380</v>
      </c>
      <c r="F273" s="61">
        <v>1142088</v>
      </c>
      <c r="G273" s="61">
        <v>421030</v>
      </c>
    </row>
    <row r="274" spans="1:7" ht="51" customHeight="1">
      <c r="A274" s="1">
        <v>269</v>
      </c>
      <c r="B274" s="62" t="s">
        <v>37</v>
      </c>
      <c r="C274" s="59" t="s">
        <v>38</v>
      </c>
      <c r="D274" s="59" t="s">
        <v>35</v>
      </c>
      <c r="E274" s="62" t="s">
        <v>381</v>
      </c>
      <c r="F274" s="61">
        <v>6550</v>
      </c>
      <c r="G274" s="61">
        <v>6550</v>
      </c>
    </row>
    <row r="275" spans="1:7" ht="51" customHeight="1">
      <c r="A275" s="1">
        <v>270</v>
      </c>
      <c r="B275" s="62" t="s">
        <v>37</v>
      </c>
      <c r="C275" s="59" t="s">
        <v>38</v>
      </c>
      <c r="D275" s="59" t="s">
        <v>35</v>
      </c>
      <c r="E275" s="62" t="s">
        <v>382</v>
      </c>
      <c r="F275" s="61">
        <v>5255</v>
      </c>
      <c r="G275" s="61">
        <v>5073</v>
      </c>
    </row>
    <row r="276" spans="1:7" ht="51" customHeight="1">
      <c r="A276" s="1">
        <v>271</v>
      </c>
      <c r="B276" s="62" t="s">
        <v>37</v>
      </c>
      <c r="C276" s="59" t="s">
        <v>38</v>
      </c>
      <c r="D276" s="59" t="s">
        <v>35</v>
      </c>
      <c r="E276" s="62" t="s">
        <v>383</v>
      </c>
      <c r="F276" s="61">
        <v>13000</v>
      </c>
      <c r="G276" s="61">
        <v>13000</v>
      </c>
    </row>
    <row r="277" spans="1:7" ht="51" customHeight="1">
      <c r="A277" s="1">
        <v>272</v>
      </c>
      <c r="B277" s="62" t="s">
        <v>37</v>
      </c>
      <c r="C277" s="59" t="s">
        <v>38</v>
      </c>
      <c r="D277" s="59" t="s">
        <v>35</v>
      </c>
      <c r="E277" s="62" t="s">
        <v>384</v>
      </c>
      <c r="F277" s="61">
        <v>555835.02</v>
      </c>
      <c r="G277" s="61">
        <v>555835.02</v>
      </c>
    </row>
    <row r="278" spans="1:7" ht="51" customHeight="1">
      <c r="A278" s="1">
        <v>273</v>
      </c>
      <c r="B278" s="62" t="s">
        <v>37</v>
      </c>
      <c r="C278" s="59" t="s">
        <v>38</v>
      </c>
      <c r="D278" s="59" t="s">
        <v>35</v>
      </c>
      <c r="E278" s="62" t="s">
        <v>385</v>
      </c>
      <c r="F278" s="61">
        <v>1360030.26</v>
      </c>
      <c r="G278" s="61">
        <v>539304.54</v>
      </c>
    </row>
    <row r="279" spans="1:7" ht="51" customHeight="1">
      <c r="A279" s="1">
        <v>274</v>
      </c>
      <c r="B279" s="62" t="s">
        <v>37</v>
      </c>
      <c r="C279" s="59" t="s">
        <v>38</v>
      </c>
      <c r="D279" s="59" t="s">
        <v>35</v>
      </c>
      <c r="E279" s="62" t="s">
        <v>386</v>
      </c>
      <c r="F279" s="61">
        <v>6806909.8899999997</v>
      </c>
      <c r="G279" s="61">
        <v>2353341.04</v>
      </c>
    </row>
    <row r="280" spans="1:7" ht="51" customHeight="1">
      <c r="A280" s="1">
        <v>275</v>
      </c>
      <c r="B280" s="62" t="s">
        <v>37</v>
      </c>
      <c r="C280" s="59" t="s">
        <v>38</v>
      </c>
      <c r="D280" s="59" t="s">
        <v>35</v>
      </c>
      <c r="E280" s="62" t="s">
        <v>387</v>
      </c>
      <c r="F280" s="61">
        <v>9402</v>
      </c>
      <c r="G280" s="61">
        <v>8992</v>
      </c>
    </row>
    <row r="281" spans="1:7" ht="51" customHeight="1">
      <c r="A281" s="1">
        <v>276</v>
      </c>
      <c r="B281" s="62" t="s">
        <v>37</v>
      </c>
      <c r="C281" s="59" t="s">
        <v>38</v>
      </c>
      <c r="D281" s="59" t="s">
        <v>35</v>
      </c>
      <c r="E281" s="62" t="s">
        <v>388</v>
      </c>
      <c r="F281" s="61">
        <v>676</v>
      </c>
      <c r="G281" s="61">
        <v>676</v>
      </c>
    </row>
    <row r="282" spans="1:7" ht="51" customHeight="1">
      <c r="A282" s="1">
        <v>277</v>
      </c>
      <c r="B282" s="62" t="s">
        <v>37</v>
      </c>
      <c r="C282" s="59" t="s">
        <v>38</v>
      </c>
      <c r="D282" s="59" t="s">
        <v>35</v>
      </c>
      <c r="E282" s="62" t="s">
        <v>389</v>
      </c>
      <c r="F282" s="61">
        <v>35763</v>
      </c>
      <c r="G282" s="61">
        <v>9090</v>
      </c>
    </row>
    <row r="283" spans="1:7" ht="51" customHeight="1">
      <c r="A283" s="1">
        <v>278</v>
      </c>
      <c r="B283" s="62" t="s">
        <v>37</v>
      </c>
      <c r="C283" s="59" t="s">
        <v>38</v>
      </c>
      <c r="D283" s="59" t="s">
        <v>35</v>
      </c>
      <c r="E283" s="62" t="s">
        <v>390</v>
      </c>
      <c r="F283" s="61">
        <v>48872</v>
      </c>
      <c r="G283" s="61">
        <v>20037</v>
      </c>
    </row>
    <row r="284" spans="1:7" ht="51" customHeight="1">
      <c r="A284" s="1">
        <v>279</v>
      </c>
      <c r="B284" s="62" t="s">
        <v>37</v>
      </c>
      <c r="C284" s="59" t="s">
        <v>38</v>
      </c>
      <c r="D284" s="59" t="s">
        <v>35</v>
      </c>
      <c r="E284" s="62" t="s">
        <v>391</v>
      </c>
      <c r="F284" s="61">
        <v>23850</v>
      </c>
      <c r="G284" s="61">
        <v>3156</v>
      </c>
    </row>
    <row r="285" spans="1:7" ht="51" customHeight="1">
      <c r="A285" s="1">
        <v>280</v>
      </c>
      <c r="B285" s="62" t="s">
        <v>37</v>
      </c>
      <c r="C285" s="59" t="s">
        <v>38</v>
      </c>
      <c r="D285" s="59" t="s">
        <v>35</v>
      </c>
      <c r="E285" s="62" t="s">
        <v>392</v>
      </c>
      <c r="F285" s="61">
        <v>35531</v>
      </c>
      <c r="G285" s="61">
        <v>13982</v>
      </c>
    </row>
    <row r="286" spans="1:7" ht="51" customHeight="1">
      <c r="A286" s="1">
        <v>281</v>
      </c>
      <c r="B286" s="62" t="s">
        <v>37</v>
      </c>
      <c r="C286" s="59" t="s">
        <v>38</v>
      </c>
      <c r="D286" s="59" t="s">
        <v>35</v>
      </c>
      <c r="E286" s="62" t="s">
        <v>393</v>
      </c>
      <c r="F286" s="61">
        <v>37611</v>
      </c>
      <c r="G286" s="61">
        <v>3393</v>
      </c>
    </row>
    <row r="287" spans="1:7" ht="51" customHeight="1">
      <c r="A287" s="1">
        <v>282</v>
      </c>
      <c r="B287" s="62" t="s">
        <v>37</v>
      </c>
      <c r="C287" s="59" t="s">
        <v>38</v>
      </c>
      <c r="D287" s="59" t="s">
        <v>35</v>
      </c>
      <c r="E287" s="62" t="s">
        <v>394</v>
      </c>
      <c r="F287" s="61">
        <v>25841</v>
      </c>
      <c r="G287" s="61">
        <v>25841</v>
      </c>
    </row>
    <row r="288" spans="1:7" ht="51" customHeight="1">
      <c r="A288" s="1">
        <v>283</v>
      </c>
      <c r="B288" s="62" t="s">
        <v>37</v>
      </c>
      <c r="C288" s="59" t="s">
        <v>38</v>
      </c>
      <c r="D288" s="59" t="s">
        <v>35</v>
      </c>
      <c r="E288" s="62" t="s">
        <v>395</v>
      </c>
      <c r="F288" s="61">
        <v>560398</v>
      </c>
      <c r="G288" s="61">
        <v>134492</v>
      </c>
    </row>
    <row r="289" spans="1:7" ht="51" customHeight="1">
      <c r="A289" s="1">
        <v>284</v>
      </c>
      <c r="B289" s="62" t="s">
        <v>37</v>
      </c>
      <c r="C289" s="59" t="s">
        <v>38</v>
      </c>
      <c r="D289" s="59" t="s">
        <v>35</v>
      </c>
      <c r="E289" s="62" t="s">
        <v>396</v>
      </c>
      <c r="F289" s="61">
        <v>204159</v>
      </c>
      <c r="G289" s="61">
        <v>81268</v>
      </c>
    </row>
    <row r="290" spans="1:7" ht="51" customHeight="1">
      <c r="A290" s="1">
        <v>285</v>
      </c>
      <c r="B290" s="62" t="s">
        <v>37</v>
      </c>
      <c r="C290" s="59" t="s">
        <v>38</v>
      </c>
      <c r="D290" s="59" t="s">
        <v>35</v>
      </c>
      <c r="E290" s="62" t="s">
        <v>397</v>
      </c>
      <c r="F290" s="61">
        <v>89097</v>
      </c>
      <c r="G290" s="61">
        <v>39578</v>
      </c>
    </row>
    <row r="291" spans="1:7" ht="51" customHeight="1">
      <c r="A291" s="1">
        <v>286</v>
      </c>
      <c r="B291" s="62" t="s">
        <v>37</v>
      </c>
      <c r="C291" s="59" t="s">
        <v>38</v>
      </c>
      <c r="D291" s="59" t="s">
        <v>35</v>
      </c>
      <c r="E291" s="62" t="s">
        <v>398</v>
      </c>
      <c r="F291" s="61">
        <v>4257</v>
      </c>
      <c r="G291" s="61">
        <v>2581</v>
      </c>
    </row>
    <row r="292" spans="1:7" ht="51" customHeight="1">
      <c r="A292" s="1">
        <v>287</v>
      </c>
      <c r="B292" s="62" t="s">
        <v>37</v>
      </c>
      <c r="C292" s="59" t="s">
        <v>38</v>
      </c>
      <c r="D292" s="59" t="s">
        <v>35</v>
      </c>
      <c r="E292" s="62" t="s">
        <v>399</v>
      </c>
      <c r="F292" s="61">
        <v>982</v>
      </c>
      <c r="G292" s="61">
        <v>328</v>
      </c>
    </row>
    <row r="293" spans="1:7" ht="51" customHeight="1">
      <c r="A293" s="1">
        <v>288</v>
      </c>
      <c r="B293" s="62" t="s">
        <v>37</v>
      </c>
      <c r="C293" s="59" t="s">
        <v>38</v>
      </c>
      <c r="D293" s="59" t="s">
        <v>35</v>
      </c>
      <c r="E293" s="62" t="s">
        <v>400</v>
      </c>
      <c r="F293" s="61">
        <v>13890</v>
      </c>
      <c r="G293" s="61">
        <v>8576</v>
      </c>
    </row>
    <row r="294" spans="1:7" ht="51" customHeight="1">
      <c r="A294" s="1">
        <v>289</v>
      </c>
      <c r="B294" s="62" t="s">
        <v>37</v>
      </c>
      <c r="C294" s="59" t="s">
        <v>38</v>
      </c>
      <c r="D294" s="59" t="s">
        <v>35</v>
      </c>
      <c r="E294" s="62" t="s">
        <v>401</v>
      </c>
      <c r="F294" s="61">
        <v>18001</v>
      </c>
      <c r="G294" s="61">
        <v>5420</v>
      </c>
    </row>
    <row r="295" spans="1:7" ht="51" customHeight="1">
      <c r="A295" s="1">
        <v>290</v>
      </c>
      <c r="B295" s="62" t="s">
        <v>37</v>
      </c>
      <c r="C295" s="59" t="s">
        <v>38</v>
      </c>
      <c r="D295" s="59" t="s">
        <v>35</v>
      </c>
      <c r="E295" s="62" t="s">
        <v>402</v>
      </c>
      <c r="F295" s="61">
        <v>26801</v>
      </c>
      <c r="G295" s="61">
        <v>1523</v>
      </c>
    </row>
    <row r="296" spans="1:7" ht="51" customHeight="1">
      <c r="A296" s="1">
        <v>291</v>
      </c>
      <c r="B296" s="62" t="s">
        <v>37</v>
      </c>
      <c r="C296" s="59" t="s">
        <v>38</v>
      </c>
      <c r="D296" s="59" t="s">
        <v>35</v>
      </c>
      <c r="E296" s="62" t="s">
        <v>403</v>
      </c>
      <c r="F296" s="61">
        <v>21170</v>
      </c>
      <c r="G296" s="61">
        <v>14225</v>
      </c>
    </row>
    <row r="297" spans="1:7" ht="51" customHeight="1">
      <c r="A297" s="1">
        <v>292</v>
      </c>
      <c r="B297" s="62" t="s">
        <v>37</v>
      </c>
      <c r="C297" s="59" t="s">
        <v>38</v>
      </c>
      <c r="D297" s="59" t="s">
        <v>35</v>
      </c>
      <c r="E297" s="62" t="s">
        <v>404</v>
      </c>
      <c r="F297" s="61">
        <v>21672</v>
      </c>
      <c r="G297" s="61">
        <v>5690</v>
      </c>
    </row>
    <row r="298" spans="1:7" ht="51" customHeight="1">
      <c r="A298" s="1">
        <v>293</v>
      </c>
      <c r="B298" s="62" t="s">
        <v>37</v>
      </c>
      <c r="C298" s="59" t="s">
        <v>38</v>
      </c>
      <c r="D298" s="59" t="s">
        <v>35</v>
      </c>
      <c r="E298" s="62" t="s">
        <v>405</v>
      </c>
      <c r="F298" s="61">
        <v>21908</v>
      </c>
      <c r="G298" s="61">
        <v>5452</v>
      </c>
    </row>
    <row r="299" spans="1:7" ht="51" customHeight="1">
      <c r="A299" s="1">
        <v>294</v>
      </c>
      <c r="B299" s="62" t="s">
        <v>37</v>
      </c>
      <c r="C299" s="59" t="s">
        <v>38</v>
      </c>
      <c r="D299" s="59" t="s">
        <v>35</v>
      </c>
      <c r="E299" s="62" t="s">
        <v>406</v>
      </c>
      <c r="F299" s="61">
        <v>880</v>
      </c>
      <c r="G299" s="61">
        <v>880</v>
      </c>
    </row>
    <row r="300" spans="1:7" ht="51" customHeight="1">
      <c r="A300" s="1">
        <v>295</v>
      </c>
      <c r="B300" s="62" t="s">
        <v>37</v>
      </c>
      <c r="C300" s="59" t="s">
        <v>38</v>
      </c>
      <c r="D300" s="59" t="s">
        <v>35</v>
      </c>
      <c r="E300" s="62" t="s">
        <v>407</v>
      </c>
      <c r="F300" s="61">
        <v>1133581</v>
      </c>
      <c r="G300" s="61">
        <v>116520</v>
      </c>
    </row>
    <row r="301" spans="1:7" ht="51" customHeight="1">
      <c r="A301" s="1">
        <v>296</v>
      </c>
      <c r="B301" s="62" t="s">
        <v>37</v>
      </c>
      <c r="C301" s="59" t="s">
        <v>38</v>
      </c>
      <c r="D301" s="59" t="s">
        <v>35</v>
      </c>
      <c r="E301" s="62" t="s">
        <v>408</v>
      </c>
      <c r="F301" s="61">
        <v>569427</v>
      </c>
      <c r="G301" s="61">
        <v>61058</v>
      </c>
    </row>
    <row r="302" spans="1:7" ht="51" customHeight="1">
      <c r="A302" s="1">
        <v>297</v>
      </c>
      <c r="B302" s="62" t="s">
        <v>37</v>
      </c>
      <c r="C302" s="59" t="s">
        <v>38</v>
      </c>
      <c r="D302" s="59" t="s">
        <v>35</v>
      </c>
      <c r="E302" s="62" t="s">
        <v>409</v>
      </c>
      <c r="F302" s="61">
        <v>369788</v>
      </c>
      <c r="G302" s="61">
        <v>26128</v>
      </c>
    </row>
    <row r="303" spans="1:7" ht="51" customHeight="1">
      <c r="A303" s="1">
        <v>298</v>
      </c>
      <c r="B303" s="62" t="s">
        <v>37</v>
      </c>
      <c r="C303" s="59" t="s">
        <v>38</v>
      </c>
      <c r="D303" s="59" t="s">
        <v>35</v>
      </c>
      <c r="E303" s="62" t="s">
        <v>410</v>
      </c>
      <c r="F303" s="61">
        <v>19329</v>
      </c>
      <c r="G303" s="61">
        <v>7335</v>
      </c>
    </row>
    <row r="304" spans="1:7" ht="51" customHeight="1">
      <c r="A304" s="1">
        <v>299</v>
      </c>
      <c r="B304" s="62" t="s">
        <v>37</v>
      </c>
      <c r="C304" s="59" t="s">
        <v>38</v>
      </c>
      <c r="D304" s="59" t="s">
        <v>35</v>
      </c>
      <c r="E304" s="62" t="s">
        <v>411</v>
      </c>
      <c r="F304" s="61">
        <v>6924</v>
      </c>
      <c r="G304" s="61">
        <v>4622</v>
      </c>
    </row>
    <row r="305" spans="1:7" ht="51" customHeight="1">
      <c r="A305" s="1">
        <v>300</v>
      </c>
      <c r="B305" s="62" t="s">
        <v>37</v>
      </c>
      <c r="C305" s="59" t="s">
        <v>38</v>
      </c>
      <c r="D305" s="59" t="s">
        <v>35</v>
      </c>
      <c r="E305" s="62" t="s">
        <v>412</v>
      </c>
      <c r="F305" s="61">
        <v>29236</v>
      </c>
      <c r="G305" s="61">
        <v>1423</v>
      </c>
    </row>
    <row r="306" spans="1:7" ht="51" customHeight="1">
      <c r="A306" s="1">
        <v>301</v>
      </c>
      <c r="B306" s="62" t="s">
        <v>37</v>
      </c>
      <c r="C306" s="59" t="s">
        <v>38</v>
      </c>
      <c r="D306" s="59" t="s">
        <v>35</v>
      </c>
      <c r="E306" s="62" t="s">
        <v>413</v>
      </c>
      <c r="F306" s="61">
        <v>1251499.73</v>
      </c>
      <c r="G306" s="61">
        <v>261897.46</v>
      </c>
    </row>
    <row r="307" spans="1:7" ht="51" customHeight="1">
      <c r="A307" s="1">
        <v>302</v>
      </c>
      <c r="B307" s="62" t="s">
        <v>37</v>
      </c>
      <c r="C307" s="59" t="s">
        <v>38</v>
      </c>
      <c r="D307" s="59" t="s">
        <v>35</v>
      </c>
      <c r="E307" s="62" t="s">
        <v>414</v>
      </c>
      <c r="F307" s="61">
        <v>4784817.13</v>
      </c>
      <c r="G307" s="61">
        <v>969369.82</v>
      </c>
    </row>
    <row r="308" spans="1:7" ht="51" customHeight="1">
      <c r="A308" s="1">
        <v>303</v>
      </c>
      <c r="B308" s="62" t="s">
        <v>37</v>
      </c>
      <c r="C308" s="59" t="s">
        <v>38</v>
      </c>
      <c r="D308" s="59" t="s">
        <v>35</v>
      </c>
      <c r="E308" s="62" t="s">
        <v>415</v>
      </c>
      <c r="F308" s="61">
        <v>18560</v>
      </c>
      <c r="G308" s="61">
        <v>1338</v>
      </c>
    </row>
    <row r="309" spans="1:7" ht="51" customHeight="1">
      <c r="A309" s="1">
        <v>304</v>
      </c>
      <c r="B309" s="62" t="s">
        <v>37</v>
      </c>
      <c r="C309" s="59" t="s">
        <v>38</v>
      </c>
      <c r="D309" s="59" t="s">
        <v>35</v>
      </c>
      <c r="E309" s="62" t="s">
        <v>416</v>
      </c>
      <c r="F309" s="61">
        <v>6704</v>
      </c>
      <c r="G309" s="61">
        <v>96</v>
      </c>
    </row>
    <row r="310" spans="1:7" ht="51" customHeight="1">
      <c r="A310" s="1">
        <v>305</v>
      </c>
      <c r="B310" s="62" t="s">
        <v>37</v>
      </c>
      <c r="C310" s="59" t="s">
        <v>38</v>
      </c>
      <c r="D310" s="59" t="s">
        <v>35</v>
      </c>
      <c r="E310" s="62" t="s">
        <v>417</v>
      </c>
      <c r="F310" s="61">
        <v>46823</v>
      </c>
      <c r="G310" s="61">
        <v>6094</v>
      </c>
    </row>
    <row r="311" spans="1:7" ht="51" customHeight="1">
      <c r="A311" s="1">
        <v>306</v>
      </c>
      <c r="B311" s="62" t="s">
        <v>37</v>
      </c>
      <c r="C311" s="59" t="s">
        <v>38</v>
      </c>
      <c r="D311" s="59" t="s">
        <v>35</v>
      </c>
      <c r="E311" s="62" t="s">
        <v>418</v>
      </c>
      <c r="F311" s="61">
        <v>117020</v>
      </c>
      <c r="G311" s="61">
        <v>26024</v>
      </c>
    </row>
    <row r="312" spans="1:7" ht="51" customHeight="1">
      <c r="A312" s="1">
        <v>307</v>
      </c>
      <c r="B312" s="62" t="s">
        <v>37</v>
      </c>
      <c r="C312" s="59" t="s">
        <v>38</v>
      </c>
      <c r="D312" s="59" t="s">
        <v>35</v>
      </c>
      <c r="E312" s="62" t="s">
        <v>419</v>
      </c>
      <c r="F312" s="61">
        <v>441368</v>
      </c>
      <c r="G312" s="61">
        <v>11796</v>
      </c>
    </row>
    <row r="313" spans="1:7" ht="51" customHeight="1">
      <c r="A313" s="1">
        <v>308</v>
      </c>
      <c r="B313" s="62" t="s">
        <v>37</v>
      </c>
      <c r="C313" s="59" t="s">
        <v>38</v>
      </c>
      <c r="D313" s="59" t="s">
        <v>35</v>
      </c>
      <c r="E313" s="62" t="s">
        <v>420</v>
      </c>
      <c r="F313" s="61">
        <v>3012</v>
      </c>
      <c r="G313" s="61">
        <v>243</v>
      </c>
    </row>
    <row r="314" spans="1:7" ht="51" customHeight="1">
      <c r="A314" s="1">
        <v>309</v>
      </c>
      <c r="B314" s="62" t="s">
        <v>37</v>
      </c>
      <c r="C314" s="59" t="s">
        <v>38</v>
      </c>
      <c r="D314" s="59" t="s">
        <v>35</v>
      </c>
      <c r="E314" s="62" t="s">
        <v>421</v>
      </c>
      <c r="F314" s="61">
        <v>13177</v>
      </c>
      <c r="G314" s="61">
        <v>4074</v>
      </c>
    </row>
    <row r="315" spans="1:7" ht="51" customHeight="1">
      <c r="A315" s="1">
        <v>310</v>
      </c>
      <c r="B315" s="62" t="s">
        <v>37</v>
      </c>
      <c r="C315" s="59" t="s">
        <v>38</v>
      </c>
      <c r="D315" s="59" t="s">
        <v>35</v>
      </c>
      <c r="E315" s="62" t="s">
        <v>422</v>
      </c>
      <c r="F315" s="61">
        <v>9141</v>
      </c>
      <c r="G315" s="61">
        <v>9137</v>
      </c>
    </row>
    <row r="316" spans="1:7" ht="51" customHeight="1">
      <c r="A316" s="1">
        <v>311</v>
      </c>
      <c r="B316" s="62" t="s">
        <v>37</v>
      </c>
      <c r="C316" s="59" t="s">
        <v>38</v>
      </c>
      <c r="D316" s="59" t="s">
        <v>35</v>
      </c>
      <c r="E316" s="62" t="s">
        <v>423</v>
      </c>
      <c r="F316" s="61">
        <v>16350</v>
      </c>
      <c r="G316" s="61">
        <v>1912</v>
      </c>
    </row>
    <row r="317" spans="1:7" ht="51" customHeight="1">
      <c r="A317" s="1">
        <v>312</v>
      </c>
      <c r="B317" s="62" t="s">
        <v>37</v>
      </c>
      <c r="C317" s="59" t="s">
        <v>38</v>
      </c>
      <c r="D317" s="59" t="s">
        <v>35</v>
      </c>
      <c r="E317" s="62" t="s">
        <v>424</v>
      </c>
      <c r="F317" s="61">
        <v>133647</v>
      </c>
      <c r="G317" s="61">
        <v>46332</v>
      </c>
    </row>
    <row r="318" spans="1:7" ht="51" customHeight="1">
      <c r="A318" s="1">
        <v>313</v>
      </c>
      <c r="B318" s="62" t="s">
        <v>37</v>
      </c>
      <c r="C318" s="59" t="s">
        <v>38</v>
      </c>
      <c r="D318" s="59" t="s">
        <v>35</v>
      </c>
      <c r="E318" s="62" t="s">
        <v>425</v>
      </c>
      <c r="F318" s="61">
        <v>419335</v>
      </c>
      <c r="G318" s="61">
        <v>36648</v>
      </c>
    </row>
    <row r="319" spans="1:7" ht="51" customHeight="1">
      <c r="A319" s="1">
        <v>314</v>
      </c>
      <c r="B319" s="62" t="s">
        <v>37</v>
      </c>
      <c r="C319" s="59" t="s">
        <v>38</v>
      </c>
      <c r="D319" s="59" t="s">
        <v>35</v>
      </c>
      <c r="E319" s="62" t="s">
        <v>426</v>
      </c>
      <c r="F319" s="61">
        <v>599704</v>
      </c>
      <c r="G319" s="61">
        <v>14961</v>
      </c>
    </row>
    <row r="320" spans="1:7" ht="51" customHeight="1">
      <c r="A320" s="1">
        <v>315</v>
      </c>
      <c r="B320" s="62" t="s">
        <v>37</v>
      </c>
      <c r="C320" s="59" t="s">
        <v>38</v>
      </c>
      <c r="D320" s="59" t="s">
        <v>35</v>
      </c>
      <c r="E320" s="62" t="s">
        <v>427</v>
      </c>
      <c r="F320" s="61">
        <v>933877</v>
      </c>
      <c r="G320" s="61">
        <v>39247</v>
      </c>
    </row>
    <row r="321" spans="1:7" ht="51" customHeight="1">
      <c r="A321" s="1">
        <v>316</v>
      </c>
      <c r="B321" s="62" t="s">
        <v>37</v>
      </c>
      <c r="C321" s="59" t="s">
        <v>38</v>
      </c>
      <c r="D321" s="59" t="s">
        <v>35</v>
      </c>
      <c r="E321" s="62" t="s">
        <v>428</v>
      </c>
      <c r="F321" s="61">
        <v>1092</v>
      </c>
      <c r="G321" s="61">
        <v>317</v>
      </c>
    </row>
    <row r="322" spans="1:7" ht="51" customHeight="1">
      <c r="A322" s="1">
        <v>317</v>
      </c>
      <c r="B322" s="62" t="s">
        <v>37</v>
      </c>
      <c r="C322" s="59" t="s">
        <v>38</v>
      </c>
      <c r="D322" s="59" t="s">
        <v>35</v>
      </c>
      <c r="E322" s="62" t="s">
        <v>429</v>
      </c>
      <c r="F322" s="61">
        <v>7442</v>
      </c>
      <c r="G322" s="61">
        <v>536</v>
      </c>
    </row>
    <row r="323" spans="1:7" ht="51" customHeight="1">
      <c r="A323" s="1">
        <v>318</v>
      </c>
      <c r="B323" s="62" t="s">
        <v>37</v>
      </c>
      <c r="C323" s="59" t="s">
        <v>38</v>
      </c>
      <c r="D323" s="59" t="s">
        <v>35</v>
      </c>
      <c r="E323" s="62" t="s">
        <v>430</v>
      </c>
      <c r="F323" s="61">
        <v>960126.63</v>
      </c>
      <c r="G323" s="61">
        <v>64420.73</v>
      </c>
    </row>
    <row r="324" spans="1:7" ht="51" customHeight="1">
      <c r="A324" s="1">
        <v>319</v>
      </c>
      <c r="B324" s="62" t="s">
        <v>37</v>
      </c>
      <c r="C324" s="59" t="s">
        <v>38</v>
      </c>
      <c r="D324" s="59" t="s">
        <v>35</v>
      </c>
      <c r="E324" s="62" t="s">
        <v>431</v>
      </c>
      <c r="F324" s="61">
        <v>3749783.05</v>
      </c>
      <c r="G324" s="61">
        <v>199231.6</v>
      </c>
    </row>
    <row r="325" spans="1:7" ht="51" customHeight="1">
      <c r="A325" s="1">
        <v>320</v>
      </c>
      <c r="B325" s="62" t="s">
        <v>37</v>
      </c>
      <c r="C325" s="59" t="s">
        <v>38</v>
      </c>
      <c r="D325" s="59" t="s">
        <v>35</v>
      </c>
      <c r="E325" s="62" t="s">
        <v>432</v>
      </c>
      <c r="F325" s="61">
        <v>16007</v>
      </c>
      <c r="G325" s="61">
        <v>3495</v>
      </c>
    </row>
    <row r="326" spans="1:7" ht="51" customHeight="1">
      <c r="A326" s="1">
        <v>321</v>
      </c>
      <c r="B326" s="62" t="s">
        <v>37</v>
      </c>
      <c r="C326" s="59" t="s">
        <v>38</v>
      </c>
      <c r="D326" s="59" t="s">
        <v>35</v>
      </c>
      <c r="E326" s="62" t="s">
        <v>433</v>
      </c>
      <c r="F326" s="61">
        <v>6884</v>
      </c>
      <c r="G326" s="61">
        <v>333</v>
      </c>
    </row>
    <row r="327" spans="1:7" ht="51" customHeight="1">
      <c r="A327" s="1">
        <v>322</v>
      </c>
      <c r="B327" s="62" t="s">
        <v>37</v>
      </c>
      <c r="C327" s="59" t="s">
        <v>38</v>
      </c>
      <c r="D327" s="59" t="s">
        <v>35</v>
      </c>
      <c r="E327" s="62" t="s">
        <v>434</v>
      </c>
      <c r="F327" s="61">
        <v>925</v>
      </c>
      <c r="G327" s="61">
        <v>925</v>
      </c>
    </row>
    <row r="328" spans="1:7" ht="51" customHeight="1">
      <c r="A328" s="1">
        <v>323</v>
      </c>
      <c r="B328" s="62" t="s">
        <v>37</v>
      </c>
      <c r="C328" s="59" t="s">
        <v>38</v>
      </c>
      <c r="D328" s="59" t="s">
        <v>35</v>
      </c>
      <c r="E328" s="62" t="s">
        <v>435</v>
      </c>
      <c r="F328" s="61">
        <v>649575</v>
      </c>
      <c r="G328" s="61">
        <v>35673</v>
      </c>
    </row>
    <row r="329" spans="1:7" ht="51" customHeight="1">
      <c r="A329" s="1">
        <v>324</v>
      </c>
      <c r="B329" s="62" t="s">
        <v>37</v>
      </c>
      <c r="C329" s="59" t="s">
        <v>38</v>
      </c>
      <c r="D329" s="59" t="s">
        <v>35</v>
      </c>
      <c r="E329" s="62" t="s">
        <v>436</v>
      </c>
      <c r="F329" s="61">
        <v>152636</v>
      </c>
      <c r="G329" s="61">
        <v>38481</v>
      </c>
    </row>
    <row r="330" spans="1:7" ht="51" customHeight="1">
      <c r="A330" s="1">
        <v>325</v>
      </c>
      <c r="B330" s="62" t="s">
        <v>37</v>
      </c>
      <c r="C330" s="59" t="s">
        <v>38</v>
      </c>
      <c r="D330" s="59" t="s">
        <v>35</v>
      </c>
      <c r="E330" s="62" t="s">
        <v>437</v>
      </c>
      <c r="F330" s="61">
        <v>34</v>
      </c>
      <c r="G330" s="61">
        <v>34</v>
      </c>
    </row>
    <row r="331" spans="1:7" ht="51" customHeight="1">
      <c r="A331" s="1">
        <v>326</v>
      </c>
      <c r="B331" s="62" t="s">
        <v>1155</v>
      </c>
      <c r="C331" s="59" t="s">
        <v>229</v>
      </c>
      <c r="D331" s="59" t="s">
        <v>35</v>
      </c>
      <c r="E331" s="62" t="s">
        <v>439</v>
      </c>
      <c r="F331" s="61">
        <v>74504.160000000003</v>
      </c>
      <c r="G331" s="61">
        <v>74504.160000000003</v>
      </c>
    </row>
    <row r="332" spans="1:7" ht="51" customHeight="1">
      <c r="A332" s="1">
        <v>327</v>
      </c>
      <c r="B332" s="62" t="s">
        <v>1155</v>
      </c>
      <c r="C332" s="59" t="s">
        <v>440</v>
      </c>
      <c r="D332" s="59" t="s">
        <v>35</v>
      </c>
      <c r="E332" s="62" t="s">
        <v>441</v>
      </c>
      <c r="F332" s="61">
        <v>46769.49</v>
      </c>
      <c r="G332" s="61">
        <v>46769.49</v>
      </c>
    </row>
    <row r="333" spans="1:7" ht="51" customHeight="1">
      <c r="A333" s="1">
        <v>328</v>
      </c>
      <c r="B333" s="62" t="s">
        <v>1155</v>
      </c>
      <c r="C333" s="59" t="s">
        <v>442</v>
      </c>
      <c r="D333" s="59" t="s">
        <v>35</v>
      </c>
      <c r="E333" s="62" t="s">
        <v>443</v>
      </c>
      <c r="F333" s="61">
        <v>61356.77</v>
      </c>
      <c r="G333" s="61">
        <v>61356.77</v>
      </c>
    </row>
    <row r="334" spans="1:7" ht="51" customHeight="1">
      <c r="A334" s="1">
        <v>329</v>
      </c>
      <c r="B334" s="62" t="s">
        <v>1155</v>
      </c>
      <c r="C334" s="59" t="s">
        <v>214</v>
      </c>
      <c r="D334" s="59" t="s">
        <v>35</v>
      </c>
      <c r="E334" s="62" t="s">
        <v>444</v>
      </c>
      <c r="F334" s="61">
        <v>65974.080000000002</v>
      </c>
      <c r="G334" s="61">
        <v>65974.080000000002</v>
      </c>
    </row>
    <row r="335" spans="1:7" ht="51" customHeight="1">
      <c r="A335" s="1">
        <v>330</v>
      </c>
      <c r="B335" s="62" t="s">
        <v>1155</v>
      </c>
      <c r="C335" s="59" t="s">
        <v>445</v>
      </c>
      <c r="D335" s="59" t="s">
        <v>35</v>
      </c>
      <c r="E335" s="62" t="s">
        <v>446</v>
      </c>
      <c r="F335" s="61">
        <v>38652.5</v>
      </c>
      <c r="G335" s="61">
        <v>38652.5</v>
      </c>
    </row>
    <row r="336" spans="1:7" ht="51" customHeight="1">
      <c r="A336" s="1">
        <v>331</v>
      </c>
      <c r="B336" s="62" t="s">
        <v>1155</v>
      </c>
      <c r="C336" s="59" t="s">
        <v>447</v>
      </c>
      <c r="D336" s="59" t="s">
        <v>35</v>
      </c>
      <c r="E336" s="62" t="s">
        <v>448</v>
      </c>
      <c r="F336" s="61">
        <v>65974.080000000002</v>
      </c>
      <c r="G336" s="61">
        <v>65974.080000000002</v>
      </c>
    </row>
    <row r="337" spans="1:7" ht="51" customHeight="1">
      <c r="A337" s="1">
        <v>332</v>
      </c>
      <c r="B337" s="62" t="s">
        <v>1155</v>
      </c>
      <c r="C337" s="59" t="s">
        <v>449</v>
      </c>
      <c r="D337" s="59" t="s">
        <v>35</v>
      </c>
      <c r="E337" s="62" t="s">
        <v>450</v>
      </c>
      <c r="F337" s="61">
        <v>43500</v>
      </c>
      <c r="G337" s="61">
        <v>43500</v>
      </c>
    </row>
    <row r="338" spans="1:7" ht="51" customHeight="1">
      <c r="A338" s="1">
        <v>333</v>
      </c>
      <c r="B338" s="62" t="s">
        <v>1155</v>
      </c>
      <c r="C338" s="59" t="s">
        <v>451</v>
      </c>
      <c r="D338" s="59" t="s">
        <v>35</v>
      </c>
      <c r="E338" s="62" t="s">
        <v>452</v>
      </c>
      <c r="F338" s="61">
        <v>43500</v>
      </c>
      <c r="G338" s="61">
        <v>43500</v>
      </c>
    </row>
    <row r="339" spans="1:7" ht="51" customHeight="1">
      <c r="A339" s="1">
        <v>334</v>
      </c>
      <c r="B339" s="62" t="s">
        <v>1155</v>
      </c>
      <c r="C339" s="59" t="s">
        <v>453</v>
      </c>
      <c r="D339" s="59" t="s">
        <v>35</v>
      </c>
      <c r="E339" s="62" t="s">
        <v>454</v>
      </c>
      <c r="F339" s="61">
        <v>43500</v>
      </c>
      <c r="G339" s="61">
        <v>43500</v>
      </c>
    </row>
    <row r="340" spans="1:7" ht="51" customHeight="1">
      <c r="A340" s="1">
        <v>335</v>
      </c>
      <c r="B340" s="62" t="s">
        <v>1155</v>
      </c>
      <c r="C340" s="59" t="s">
        <v>455</v>
      </c>
      <c r="D340" s="59" t="s">
        <v>35</v>
      </c>
      <c r="E340" s="62" t="s">
        <v>456</v>
      </c>
      <c r="F340" s="61">
        <v>85260</v>
      </c>
      <c r="G340" s="61">
        <v>85260</v>
      </c>
    </row>
    <row r="341" spans="1:7" ht="51" customHeight="1">
      <c r="A341" s="1">
        <v>336</v>
      </c>
      <c r="B341" s="62" t="s">
        <v>1155</v>
      </c>
      <c r="C341" s="59" t="s">
        <v>457</v>
      </c>
      <c r="D341" s="59" t="s">
        <v>35</v>
      </c>
      <c r="E341" s="62" t="s">
        <v>458</v>
      </c>
      <c r="F341" s="61">
        <v>21750</v>
      </c>
      <c r="G341" s="61">
        <v>21750</v>
      </c>
    </row>
    <row r="342" spans="1:7" ht="51" customHeight="1">
      <c r="A342" s="1">
        <v>337</v>
      </c>
      <c r="B342" s="62" t="s">
        <v>1155</v>
      </c>
      <c r="C342" s="59" t="s">
        <v>459</v>
      </c>
      <c r="D342" s="59" t="s">
        <v>35</v>
      </c>
      <c r="E342" s="62" t="s">
        <v>460</v>
      </c>
      <c r="F342" s="61">
        <v>21750</v>
      </c>
      <c r="G342" s="61">
        <v>21750</v>
      </c>
    </row>
    <row r="343" spans="1:7" ht="51" customHeight="1">
      <c r="A343" s="1">
        <v>338</v>
      </c>
      <c r="B343" s="62" t="s">
        <v>1155</v>
      </c>
      <c r="C343" s="59" t="s">
        <v>461</v>
      </c>
      <c r="D343" s="59" t="s">
        <v>35</v>
      </c>
      <c r="E343" s="62" t="s">
        <v>462</v>
      </c>
      <c r="F343" s="61">
        <v>43500</v>
      </c>
      <c r="G343" s="61">
        <v>43500</v>
      </c>
    </row>
    <row r="344" spans="1:7" ht="51" customHeight="1">
      <c r="A344" s="1">
        <v>339</v>
      </c>
      <c r="B344" s="62" t="s">
        <v>1155</v>
      </c>
      <c r="C344" s="59" t="s">
        <v>463</v>
      </c>
      <c r="D344" s="59" t="s">
        <v>35</v>
      </c>
      <c r="E344" s="62" t="s">
        <v>464</v>
      </c>
      <c r="F344" s="61">
        <v>21750</v>
      </c>
      <c r="G344" s="61">
        <v>21750</v>
      </c>
    </row>
    <row r="345" spans="1:7" ht="51" customHeight="1">
      <c r="A345" s="1">
        <v>340</v>
      </c>
      <c r="B345" s="62" t="s">
        <v>1155</v>
      </c>
      <c r="C345" s="59" t="s">
        <v>465</v>
      </c>
      <c r="D345" s="59" t="s">
        <v>35</v>
      </c>
      <c r="E345" s="62" t="s">
        <v>466</v>
      </c>
      <c r="F345" s="61">
        <v>21750</v>
      </c>
      <c r="G345" s="61">
        <v>21750</v>
      </c>
    </row>
    <row r="346" spans="1:7" ht="51" customHeight="1">
      <c r="A346" s="1">
        <v>341</v>
      </c>
      <c r="B346" s="62" t="s">
        <v>1155</v>
      </c>
      <c r="C346" s="59" t="s">
        <v>467</v>
      </c>
      <c r="D346" s="59" t="s">
        <v>35</v>
      </c>
      <c r="E346" s="62" t="s">
        <v>468</v>
      </c>
      <c r="F346" s="61">
        <v>43500</v>
      </c>
      <c r="G346" s="61">
        <v>43500</v>
      </c>
    </row>
    <row r="347" spans="1:7" ht="51" customHeight="1">
      <c r="A347" s="1">
        <v>342</v>
      </c>
      <c r="B347" s="62" t="s">
        <v>1155</v>
      </c>
      <c r="C347" s="59" t="s">
        <v>194</v>
      </c>
      <c r="D347" s="59" t="s">
        <v>35</v>
      </c>
      <c r="E347" s="62" t="s">
        <v>469</v>
      </c>
      <c r="F347" s="61">
        <v>30678.36</v>
      </c>
      <c r="G347" s="61">
        <v>30678.36</v>
      </c>
    </row>
    <row r="348" spans="1:7" ht="51" customHeight="1">
      <c r="A348" s="1">
        <v>343</v>
      </c>
      <c r="B348" s="62" t="s">
        <v>1155</v>
      </c>
      <c r="C348" s="59" t="s">
        <v>470</v>
      </c>
      <c r="D348" s="59" t="s">
        <v>35</v>
      </c>
      <c r="E348" s="62" t="s">
        <v>471</v>
      </c>
      <c r="F348" s="61">
        <v>43500</v>
      </c>
      <c r="G348" s="61">
        <v>43500</v>
      </c>
    </row>
    <row r="349" spans="1:7" ht="51" customHeight="1">
      <c r="A349" s="1">
        <v>344</v>
      </c>
      <c r="B349" s="62" t="s">
        <v>1155</v>
      </c>
      <c r="C349" s="59" t="s">
        <v>472</v>
      </c>
      <c r="D349" s="59" t="s">
        <v>35</v>
      </c>
      <c r="E349" s="62" t="s">
        <v>473</v>
      </c>
      <c r="F349" s="61">
        <v>635810</v>
      </c>
      <c r="G349" s="61">
        <v>635810</v>
      </c>
    </row>
    <row r="350" spans="1:7" ht="51" customHeight="1">
      <c r="A350" s="1">
        <v>345</v>
      </c>
      <c r="B350" s="62" t="s">
        <v>1155</v>
      </c>
      <c r="C350" s="59" t="s">
        <v>474</v>
      </c>
      <c r="D350" s="59" t="s">
        <v>35</v>
      </c>
      <c r="E350" s="62" t="s">
        <v>475</v>
      </c>
      <c r="F350" s="61">
        <v>43500</v>
      </c>
      <c r="G350" s="61">
        <v>43500</v>
      </c>
    </row>
    <row r="351" spans="1:7" ht="51" customHeight="1">
      <c r="A351" s="1">
        <v>346</v>
      </c>
      <c r="B351" s="62" t="s">
        <v>1155</v>
      </c>
      <c r="C351" s="59" t="s">
        <v>476</v>
      </c>
      <c r="D351" s="59" t="s">
        <v>35</v>
      </c>
      <c r="E351" s="62" t="s">
        <v>477</v>
      </c>
      <c r="F351" s="61">
        <v>2580000</v>
      </c>
      <c r="G351" s="61">
        <v>2580000</v>
      </c>
    </row>
    <row r="352" spans="1:7" ht="51" customHeight="1">
      <c r="A352" s="1">
        <v>347</v>
      </c>
      <c r="B352" s="62" t="s">
        <v>1155</v>
      </c>
      <c r="C352" s="59" t="s">
        <v>478</v>
      </c>
      <c r="D352" s="59" t="s">
        <v>35</v>
      </c>
      <c r="E352" s="62" t="s">
        <v>479</v>
      </c>
      <c r="F352" s="61">
        <v>63800</v>
      </c>
      <c r="G352" s="61">
        <v>63800</v>
      </c>
    </row>
    <row r="353" spans="1:7" ht="51" customHeight="1">
      <c r="A353" s="1">
        <v>348</v>
      </c>
      <c r="B353" s="62" t="s">
        <v>1155</v>
      </c>
      <c r="C353" s="59" t="s">
        <v>480</v>
      </c>
      <c r="D353" s="59" t="s">
        <v>35</v>
      </c>
      <c r="E353" s="62" t="s">
        <v>481</v>
      </c>
      <c r="F353" s="61">
        <v>180000</v>
      </c>
      <c r="G353" s="61">
        <v>180000</v>
      </c>
    </row>
    <row r="354" spans="1:7" ht="51" customHeight="1">
      <c r="A354" s="1">
        <v>349</v>
      </c>
      <c r="B354" s="62" t="s">
        <v>482</v>
      </c>
      <c r="C354" s="59" t="s">
        <v>483</v>
      </c>
      <c r="D354" s="59" t="s">
        <v>35</v>
      </c>
      <c r="E354" s="62" t="s">
        <v>484</v>
      </c>
      <c r="F354" s="61">
        <v>122170</v>
      </c>
      <c r="G354" s="61">
        <v>122170</v>
      </c>
    </row>
    <row r="355" spans="1:7" ht="51" customHeight="1">
      <c r="A355" s="1">
        <v>350</v>
      </c>
      <c r="B355" s="62" t="s">
        <v>482</v>
      </c>
      <c r="C355" s="59" t="s">
        <v>485</v>
      </c>
      <c r="D355" s="59" t="s">
        <v>35</v>
      </c>
      <c r="E355" s="62" t="s">
        <v>486</v>
      </c>
      <c r="F355" s="61">
        <v>19800</v>
      </c>
      <c r="G355" s="61">
        <v>19800</v>
      </c>
    </row>
    <row r="356" spans="1:7" ht="51" customHeight="1">
      <c r="A356" s="1">
        <v>351</v>
      </c>
      <c r="B356" s="62" t="s">
        <v>482</v>
      </c>
      <c r="C356" s="59" t="s">
        <v>487</v>
      </c>
      <c r="D356" s="59" t="s">
        <v>35</v>
      </c>
      <c r="E356" s="62" t="s">
        <v>488</v>
      </c>
      <c r="F356" s="61">
        <v>6400</v>
      </c>
      <c r="G356" s="61">
        <v>6400</v>
      </c>
    </row>
    <row r="357" spans="1:7" ht="51" customHeight="1">
      <c r="A357" s="1">
        <v>352</v>
      </c>
      <c r="B357" s="62" t="s">
        <v>482</v>
      </c>
      <c r="C357" s="59" t="s">
        <v>487</v>
      </c>
      <c r="D357" s="59" t="s">
        <v>35</v>
      </c>
      <c r="E357" s="62" t="s">
        <v>489</v>
      </c>
      <c r="F357" s="61">
        <v>24454</v>
      </c>
      <c r="G357" s="61">
        <v>24454</v>
      </c>
    </row>
    <row r="358" spans="1:7" ht="51" customHeight="1">
      <c r="A358" s="1">
        <v>353</v>
      </c>
      <c r="B358" s="62" t="s">
        <v>482</v>
      </c>
      <c r="C358" s="59" t="s">
        <v>487</v>
      </c>
      <c r="D358" s="59" t="s">
        <v>35</v>
      </c>
      <c r="E358" s="62" t="s">
        <v>490</v>
      </c>
      <c r="F358" s="61">
        <v>293630</v>
      </c>
      <c r="G358" s="61">
        <v>293630</v>
      </c>
    </row>
    <row r="359" spans="1:7" ht="51" customHeight="1">
      <c r="A359" s="1">
        <v>354</v>
      </c>
      <c r="B359" s="62" t="s">
        <v>482</v>
      </c>
      <c r="C359" s="59" t="s">
        <v>491</v>
      </c>
      <c r="D359" s="59" t="s">
        <v>35</v>
      </c>
      <c r="E359" s="62" t="s">
        <v>492</v>
      </c>
      <c r="F359" s="61">
        <v>393890</v>
      </c>
      <c r="G359" s="61">
        <v>393890</v>
      </c>
    </row>
    <row r="360" spans="1:7" ht="51" customHeight="1">
      <c r="A360" s="1">
        <v>355</v>
      </c>
      <c r="B360" s="62" t="s">
        <v>482</v>
      </c>
      <c r="C360" s="59" t="s">
        <v>491</v>
      </c>
      <c r="D360" s="59" t="s">
        <v>35</v>
      </c>
      <c r="E360" s="62" t="s">
        <v>493</v>
      </c>
      <c r="F360" s="61">
        <v>5000</v>
      </c>
      <c r="G360" s="61">
        <v>5000</v>
      </c>
    </row>
    <row r="361" spans="1:7" ht="51" customHeight="1">
      <c r="A361" s="1">
        <v>356</v>
      </c>
      <c r="B361" s="62" t="s">
        <v>482</v>
      </c>
      <c r="C361" s="59" t="s">
        <v>494</v>
      </c>
      <c r="D361" s="59" t="s">
        <v>35</v>
      </c>
      <c r="E361" s="62" t="s">
        <v>495</v>
      </c>
      <c r="F361" s="61">
        <v>698880</v>
      </c>
      <c r="G361" s="61">
        <v>698880</v>
      </c>
    </row>
    <row r="362" spans="1:7" ht="51" customHeight="1">
      <c r="A362" s="1">
        <v>357</v>
      </c>
      <c r="B362" s="62" t="s">
        <v>482</v>
      </c>
      <c r="C362" s="59" t="s">
        <v>494</v>
      </c>
      <c r="D362" s="59" t="s">
        <v>35</v>
      </c>
      <c r="E362" s="62" t="s">
        <v>496</v>
      </c>
      <c r="F362" s="61">
        <v>86720</v>
      </c>
      <c r="G362" s="61">
        <v>86720</v>
      </c>
    </row>
    <row r="363" spans="1:7" ht="51" customHeight="1">
      <c r="A363" s="1">
        <v>358</v>
      </c>
      <c r="B363" s="62" t="s">
        <v>482</v>
      </c>
      <c r="C363" s="59" t="s">
        <v>494</v>
      </c>
      <c r="D363" s="59" t="s">
        <v>35</v>
      </c>
      <c r="E363" s="62" t="s">
        <v>497</v>
      </c>
      <c r="F363" s="61">
        <v>12400</v>
      </c>
      <c r="G363" s="61">
        <v>12400</v>
      </c>
    </row>
    <row r="364" spans="1:7" ht="51" customHeight="1">
      <c r="A364" s="1">
        <v>359</v>
      </c>
      <c r="B364" s="62" t="s">
        <v>482</v>
      </c>
      <c r="C364" s="59" t="s">
        <v>498</v>
      </c>
      <c r="D364" s="59" t="s">
        <v>35</v>
      </c>
      <c r="E364" s="62" t="s">
        <v>499</v>
      </c>
      <c r="F364" s="61">
        <v>446500</v>
      </c>
      <c r="G364" s="61">
        <v>446500</v>
      </c>
    </row>
    <row r="365" spans="1:7" ht="51" customHeight="1">
      <c r="A365" s="1">
        <v>360</v>
      </c>
      <c r="B365" s="62" t="s">
        <v>37</v>
      </c>
      <c r="C365" s="59" t="s">
        <v>153</v>
      </c>
      <c r="D365" s="59" t="s">
        <v>35</v>
      </c>
      <c r="E365" s="62" t="s">
        <v>500</v>
      </c>
      <c r="F365" s="61">
        <v>63298.51</v>
      </c>
      <c r="G365" s="61">
        <v>22737.42</v>
      </c>
    </row>
    <row r="366" spans="1:7" ht="51" customHeight="1">
      <c r="A366" s="1">
        <v>361</v>
      </c>
      <c r="B366" s="62" t="s">
        <v>37</v>
      </c>
      <c r="C366" s="59" t="s">
        <v>153</v>
      </c>
      <c r="D366" s="59" t="s">
        <v>35</v>
      </c>
      <c r="E366" s="62" t="s">
        <v>501</v>
      </c>
      <c r="F366" s="61">
        <v>48474.92</v>
      </c>
      <c r="G366" s="61">
        <v>9931.2800000000007</v>
      </c>
    </row>
    <row r="367" spans="1:7" ht="51" customHeight="1">
      <c r="A367" s="1">
        <v>362</v>
      </c>
      <c r="B367" s="62" t="s">
        <v>37</v>
      </c>
      <c r="C367" s="59" t="s">
        <v>153</v>
      </c>
      <c r="D367" s="59" t="s">
        <v>35</v>
      </c>
      <c r="E367" s="62" t="s">
        <v>502</v>
      </c>
      <c r="F367" s="61">
        <v>37715.54</v>
      </c>
      <c r="G367" s="61">
        <v>2181.4899999999998</v>
      </c>
    </row>
    <row r="368" spans="1:7" ht="51" customHeight="1">
      <c r="A368" s="1">
        <v>363</v>
      </c>
      <c r="B368" s="62" t="s">
        <v>33</v>
      </c>
      <c r="C368" s="59" t="s">
        <v>254</v>
      </c>
      <c r="D368" s="59" t="s">
        <v>35</v>
      </c>
      <c r="E368" s="62" t="s">
        <v>503</v>
      </c>
      <c r="F368" s="61">
        <v>-7654.35</v>
      </c>
      <c r="G368" s="61">
        <v>-7654.35</v>
      </c>
    </row>
    <row r="369" spans="1:7" ht="51" customHeight="1">
      <c r="A369" s="1">
        <v>364</v>
      </c>
      <c r="B369" s="62" t="s">
        <v>162</v>
      </c>
      <c r="C369" s="59" t="s">
        <v>504</v>
      </c>
      <c r="D369" s="59" t="s">
        <v>35</v>
      </c>
      <c r="E369" s="62" t="s">
        <v>505</v>
      </c>
      <c r="F369" s="61">
        <v>-840</v>
      </c>
      <c r="G369" s="61">
        <v>-840</v>
      </c>
    </row>
    <row r="370" spans="1:7" ht="51" customHeight="1">
      <c r="A370" s="1">
        <v>365</v>
      </c>
      <c r="B370" s="62" t="s">
        <v>33</v>
      </c>
      <c r="C370" s="59" t="s">
        <v>254</v>
      </c>
      <c r="D370" s="59" t="s">
        <v>35</v>
      </c>
      <c r="E370" s="62" t="s">
        <v>506</v>
      </c>
      <c r="F370" s="61">
        <v>-219.53</v>
      </c>
      <c r="G370" s="61">
        <v>-219.53</v>
      </c>
    </row>
    <row r="371" spans="1:7" ht="51" customHeight="1">
      <c r="A371" s="1">
        <v>366</v>
      </c>
      <c r="B371" s="58" t="s">
        <v>33</v>
      </c>
      <c r="C371" s="59" t="s">
        <v>507</v>
      </c>
      <c r="D371" s="59" t="s">
        <v>35</v>
      </c>
      <c r="E371" s="60" t="s">
        <v>255</v>
      </c>
      <c r="F371" s="61">
        <v>-254158.45</v>
      </c>
      <c r="G371" s="61">
        <v>15681.66</v>
      </c>
    </row>
    <row r="372" spans="1:7" ht="51" customHeight="1">
      <c r="A372" s="1">
        <v>367</v>
      </c>
      <c r="B372" s="62" t="s">
        <v>33</v>
      </c>
      <c r="C372" s="59" t="s">
        <v>34</v>
      </c>
      <c r="D372" s="59" t="s">
        <v>35</v>
      </c>
      <c r="E372" s="63" t="s">
        <v>1156</v>
      </c>
      <c r="F372" s="64">
        <v>101704.41</v>
      </c>
      <c r="G372" s="64">
        <v>1538.39</v>
      </c>
    </row>
    <row r="373" spans="1:7" ht="51" customHeight="1">
      <c r="A373" s="1">
        <v>368</v>
      </c>
      <c r="B373" s="58" t="s">
        <v>37</v>
      </c>
      <c r="C373" s="65" t="s">
        <v>38</v>
      </c>
      <c r="D373" s="59" t="s">
        <v>35</v>
      </c>
      <c r="E373" s="63" t="s">
        <v>1157</v>
      </c>
      <c r="F373" s="64">
        <v>5392</v>
      </c>
      <c r="G373" s="64">
        <v>230</v>
      </c>
    </row>
    <row r="374" spans="1:7" ht="51" customHeight="1">
      <c r="A374" s="1">
        <v>369</v>
      </c>
      <c r="B374" s="58" t="s">
        <v>37</v>
      </c>
      <c r="C374" s="65" t="s">
        <v>38</v>
      </c>
      <c r="D374" s="59" t="s">
        <v>35</v>
      </c>
      <c r="E374" s="63" t="s">
        <v>1158</v>
      </c>
      <c r="F374" s="64">
        <v>12464</v>
      </c>
      <c r="G374" s="64">
        <v>12464</v>
      </c>
    </row>
    <row r="375" spans="1:7" ht="51" customHeight="1">
      <c r="A375" s="1">
        <v>370</v>
      </c>
      <c r="B375" s="58" t="s">
        <v>37</v>
      </c>
      <c r="C375" s="65" t="s">
        <v>38</v>
      </c>
      <c r="D375" s="59" t="s">
        <v>35</v>
      </c>
      <c r="E375" s="63" t="s">
        <v>1159</v>
      </c>
      <c r="F375" s="64">
        <v>5341</v>
      </c>
      <c r="G375" s="64">
        <v>5341</v>
      </c>
    </row>
    <row r="376" spans="1:7" ht="51" customHeight="1">
      <c r="A376" s="1">
        <v>371</v>
      </c>
      <c r="B376" s="62" t="s">
        <v>1155</v>
      </c>
      <c r="C376" s="65" t="s">
        <v>1160</v>
      </c>
      <c r="D376" s="59" t="s">
        <v>35</v>
      </c>
      <c r="E376" s="63" t="s">
        <v>1161</v>
      </c>
      <c r="F376" s="64">
        <v>35747.599999999999</v>
      </c>
      <c r="G376" s="64">
        <v>35747.599999999999</v>
      </c>
    </row>
    <row r="377" spans="1:7" ht="51" customHeight="1">
      <c r="A377" s="1">
        <v>372</v>
      </c>
      <c r="B377" s="62" t="s">
        <v>33</v>
      </c>
      <c r="C377" s="59" t="s">
        <v>34</v>
      </c>
      <c r="D377" s="59" t="s">
        <v>35</v>
      </c>
      <c r="E377" s="63" t="s">
        <v>1162</v>
      </c>
      <c r="F377" s="64">
        <v>9612788.8699999992</v>
      </c>
      <c r="G377" s="64">
        <v>2759268.79</v>
      </c>
    </row>
    <row r="378" spans="1:7" ht="51" customHeight="1">
      <c r="A378" s="1">
        <v>373</v>
      </c>
      <c r="B378" s="58" t="s">
        <v>33</v>
      </c>
      <c r="C378" s="65" t="s">
        <v>57</v>
      </c>
      <c r="D378" s="59" t="s">
        <v>35</v>
      </c>
      <c r="E378" s="63" t="s">
        <v>1163</v>
      </c>
      <c r="F378" s="64">
        <v>15491.75</v>
      </c>
      <c r="G378" s="64">
        <v>15491.75</v>
      </c>
    </row>
    <row r="379" spans="1:7" ht="51" customHeight="1">
      <c r="A379" s="1">
        <v>374</v>
      </c>
      <c r="B379" s="58" t="s">
        <v>33</v>
      </c>
      <c r="C379" s="59" t="s">
        <v>77</v>
      </c>
      <c r="D379" s="59" t="s">
        <v>35</v>
      </c>
      <c r="E379" s="63" t="s">
        <v>1164</v>
      </c>
      <c r="F379" s="64">
        <v>820749.38</v>
      </c>
      <c r="G379" s="64">
        <v>269484.01</v>
      </c>
    </row>
    <row r="380" spans="1:7" ht="51" customHeight="1">
      <c r="A380" s="1">
        <v>375</v>
      </c>
      <c r="B380" s="58" t="s">
        <v>33</v>
      </c>
      <c r="C380" s="65" t="s">
        <v>51</v>
      </c>
      <c r="D380" s="59" t="s">
        <v>35</v>
      </c>
      <c r="E380" s="63" t="s">
        <v>1165</v>
      </c>
      <c r="F380" s="64">
        <v>85000</v>
      </c>
      <c r="G380" s="64">
        <v>85000</v>
      </c>
    </row>
    <row r="381" spans="1:7" ht="51" customHeight="1">
      <c r="A381" s="1">
        <v>376</v>
      </c>
      <c r="B381" s="58" t="s">
        <v>33</v>
      </c>
      <c r="C381" s="65" t="s">
        <v>672</v>
      </c>
      <c r="D381" s="59" t="s">
        <v>35</v>
      </c>
      <c r="E381" s="63" t="s">
        <v>1166</v>
      </c>
      <c r="F381" s="64">
        <v>209099.66</v>
      </c>
      <c r="G381" s="64">
        <v>131200</v>
      </c>
    </row>
    <row r="382" spans="1:7" ht="51" customHeight="1">
      <c r="A382" s="1">
        <v>377</v>
      </c>
      <c r="B382" s="58" t="s">
        <v>33</v>
      </c>
      <c r="C382" s="65" t="s">
        <v>53</v>
      </c>
      <c r="D382" s="59" t="s">
        <v>35</v>
      </c>
      <c r="E382" s="63" t="s">
        <v>1167</v>
      </c>
      <c r="F382" s="64">
        <v>304500</v>
      </c>
      <c r="G382" s="64">
        <v>304500</v>
      </c>
    </row>
    <row r="383" spans="1:7" ht="51" customHeight="1">
      <c r="A383" s="1">
        <v>378</v>
      </c>
      <c r="B383" s="58" t="s">
        <v>33</v>
      </c>
      <c r="C383" s="65" t="s">
        <v>364</v>
      </c>
      <c r="D383" s="59" t="s">
        <v>35</v>
      </c>
      <c r="E383" s="63" t="s">
        <v>1168</v>
      </c>
      <c r="F383" s="64">
        <v>87116.66</v>
      </c>
      <c r="G383" s="64">
        <v>87116.66</v>
      </c>
    </row>
    <row r="384" spans="1:7" ht="51" customHeight="1">
      <c r="A384" s="1">
        <v>379</v>
      </c>
      <c r="B384" s="58" t="s">
        <v>33</v>
      </c>
      <c r="C384" s="65" t="s">
        <v>362</v>
      </c>
      <c r="D384" s="59" t="s">
        <v>35</v>
      </c>
      <c r="E384" s="63" t="s">
        <v>1169</v>
      </c>
      <c r="F384" s="64">
        <v>10028.41</v>
      </c>
      <c r="G384" s="64">
        <v>10028.41</v>
      </c>
    </row>
    <row r="385" spans="1:7" ht="51" customHeight="1">
      <c r="A385" s="1">
        <v>380</v>
      </c>
      <c r="B385" s="58" t="s">
        <v>33</v>
      </c>
      <c r="C385" s="65" t="s">
        <v>180</v>
      </c>
      <c r="D385" s="59" t="s">
        <v>35</v>
      </c>
      <c r="E385" s="63" t="s">
        <v>1170</v>
      </c>
      <c r="F385" s="64">
        <v>54599.87</v>
      </c>
      <c r="G385" s="64">
        <v>12600.01</v>
      </c>
    </row>
    <row r="386" spans="1:7" ht="51" customHeight="1">
      <c r="A386" s="1">
        <v>381</v>
      </c>
      <c r="B386" s="58" t="s">
        <v>33</v>
      </c>
      <c r="C386" s="65" t="s">
        <v>131</v>
      </c>
      <c r="D386" s="59" t="s">
        <v>35</v>
      </c>
      <c r="E386" s="63" t="s">
        <v>1171</v>
      </c>
      <c r="F386" s="64">
        <v>400200.21</v>
      </c>
      <c r="G386" s="64">
        <v>400200.21</v>
      </c>
    </row>
    <row r="387" spans="1:7" ht="51" customHeight="1">
      <c r="A387" s="1">
        <v>382</v>
      </c>
      <c r="B387" s="58" t="s">
        <v>33</v>
      </c>
      <c r="C387" s="65" t="s">
        <v>1172</v>
      </c>
      <c r="D387" s="59" t="s">
        <v>35</v>
      </c>
      <c r="E387" s="63" t="s">
        <v>1173</v>
      </c>
      <c r="F387" s="64">
        <v>50025</v>
      </c>
      <c r="G387" s="64">
        <v>50025</v>
      </c>
    </row>
    <row r="388" spans="1:7" ht="51" customHeight="1">
      <c r="A388" s="1">
        <v>383</v>
      </c>
      <c r="B388" s="58" t="s">
        <v>37</v>
      </c>
      <c r="C388" s="65" t="s">
        <v>38</v>
      </c>
      <c r="D388" s="59" t="s">
        <v>35</v>
      </c>
      <c r="E388" s="63" t="s">
        <v>1174</v>
      </c>
      <c r="F388" s="64">
        <v>829841</v>
      </c>
      <c r="G388" s="64">
        <v>216486</v>
      </c>
    </row>
    <row r="389" spans="1:7" ht="51" customHeight="1">
      <c r="A389" s="1">
        <v>384</v>
      </c>
      <c r="B389" s="58" t="s">
        <v>37</v>
      </c>
      <c r="C389" s="65" t="s">
        <v>38</v>
      </c>
      <c r="D389" s="59" t="s">
        <v>35</v>
      </c>
      <c r="E389" s="63" t="s">
        <v>1175</v>
      </c>
      <c r="F389" s="64">
        <v>798144</v>
      </c>
      <c r="G389" s="64">
        <v>209720</v>
      </c>
    </row>
    <row r="390" spans="1:7" ht="51" customHeight="1">
      <c r="A390" s="1">
        <v>385</v>
      </c>
      <c r="B390" s="58" t="s">
        <v>37</v>
      </c>
      <c r="C390" s="65" t="s">
        <v>38</v>
      </c>
      <c r="D390" s="59" t="s">
        <v>35</v>
      </c>
      <c r="E390" s="63" t="s">
        <v>1176</v>
      </c>
      <c r="F390" s="64">
        <v>797153</v>
      </c>
      <c r="G390" s="64">
        <v>328023</v>
      </c>
    </row>
    <row r="391" spans="1:7" ht="51" customHeight="1">
      <c r="A391" s="1">
        <v>386</v>
      </c>
      <c r="B391" s="62" t="s">
        <v>482</v>
      </c>
      <c r="C391" s="65" t="s">
        <v>1177</v>
      </c>
      <c r="D391" s="59" t="s">
        <v>35</v>
      </c>
      <c r="E391" s="63" t="s">
        <v>1178</v>
      </c>
      <c r="F391" s="64">
        <v>2001259.05</v>
      </c>
      <c r="G391" s="64">
        <v>2001259.05</v>
      </c>
    </row>
    <row r="392" spans="1:7" ht="51" customHeight="1">
      <c r="A392" s="1">
        <v>387</v>
      </c>
      <c r="B392" s="62" t="s">
        <v>482</v>
      </c>
      <c r="C392" s="65" t="s">
        <v>1177</v>
      </c>
      <c r="D392" s="59" t="s">
        <v>35</v>
      </c>
      <c r="E392" s="63" t="s">
        <v>1179</v>
      </c>
      <c r="F392" s="64">
        <v>60938</v>
      </c>
      <c r="G392" s="64">
        <v>60938</v>
      </c>
    </row>
    <row r="393" spans="1:7" ht="51" customHeight="1">
      <c r="A393" s="1">
        <v>388</v>
      </c>
      <c r="B393" s="62" t="s">
        <v>482</v>
      </c>
      <c r="C393" s="65" t="s">
        <v>1180</v>
      </c>
      <c r="D393" s="59" t="s">
        <v>35</v>
      </c>
      <c r="E393" s="63" t="s">
        <v>1181</v>
      </c>
      <c r="F393" s="64">
        <v>296501.71000000002</v>
      </c>
      <c r="G393" s="64">
        <v>296501.71000000002</v>
      </c>
    </row>
    <row r="394" spans="1:7" ht="51" customHeight="1">
      <c r="A394" s="1">
        <v>389</v>
      </c>
      <c r="B394" s="62" t="s">
        <v>482</v>
      </c>
      <c r="C394" s="65" t="s">
        <v>1180</v>
      </c>
      <c r="D394" s="59" t="s">
        <v>35</v>
      </c>
      <c r="E394" s="63" t="s">
        <v>1182</v>
      </c>
      <c r="F394" s="64">
        <v>823498.29</v>
      </c>
      <c r="G394" s="64">
        <v>823498.29</v>
      </c>
    </row>
    <row r="395" spans="1:7" ht="51" customHeight="1">
      <c r="A395" s="1">
        <v>390</v>
      </c>
      <c r="B395" s="58" t="s">
        <v>33</v>
      </c>
      <c r="C395" s="65" t="s">
        <v>1183</v>
      </c>
      <c r="D395" s="59" t="s">
        <v>35</v>
      </c>
      <c r="E395" s="63" t="s">
        <v>1184</v>
      </c>
      <c r="F395" s="64">
        <v>400.98</v>
      </c>
      <c r="G395" s="64">
        <v>400.98</v>
      </c>
    </row>
    <row r="396" spans="1:7" ht="51" customHeight="1">
      <c r="A396" s="1">
        <v>391</v>
      </c>
      <c r="B396" s="58" t="s">
        <v>37</v>
      </c>
      <c r="C396" s="65" t="s">
        <v>38</v>
      </c>
      <c r="D396" s="59" t="s">
        <v>35</v>
      </c>
      <c r="E396" s="63" t="s">
        <v>1185</v>
      </c>
      <c r="F396" s="64">
        <v>88</v>
      </c>
      <c r="G396" s="64">
        <v>88</v>
      </c>
    </row>
    <row r="397" spans="1:7" ht="51" customHeight="1">
      <c r="A397" s="1">
        <v>392</v>
      </c>
      <c r="B397" s="62" t="s">
        <v>33</v>
      </c>
      <c r="C397" s="59" t="s">
        <v>34</v>
      </c>
      <c r="D397" s="59" t="s">
        <v>35</v>
      </c>
      <c r="E397" s="63" t="s">
        <v>1186</v>
      </c>
      <c r="F397" s="64">
        <v>11959107.25</v>
      </c>
      <c r="G397" s="64">
        <v>4003067.84</v>
      </c>
    </row>
    <row r="398" spans="1:7" ht="51" customHeight="1">
      <c r="A398" s="1">
        <v>393</v>
      </c>
      <c r="B398" s="58" t="s">
        <v>33</v>
      </c>
      <c r="C398" s="59" t="s">
        <v>40</v>
      </c>
      <c r="D398" s="59" t="s">
        <v>35</v>
      </c>
      <c r="E398" s="63" t="s">
        <v>1187</v>
      </c>
      <c r="F398" s="64">
        <v>492890.95</v>
      </c>
      <c r="G398" s="64">
        <v>2259.91</v>
      </c>
    </row>
    <row r="399" spans="1:7" ht="51" customHeight="1">
      <c r="A399" s="1">
        <v>394</v>
      </c>
      <c r="B399" s="58" t="s">
        <v>33</v>
      </c>
      <c r="C399" s="59" t="s">
        <v>77</v>
      </c>
      <c r="D399" s="59" t="s">
        <v>35</v>
      </c>
      <c r="E399" s="63" t="s">
        <v>1188</v>
      </c>
      <c r="F399" s="64">
        <v>907082.19</v>
      </c>
      <c r="G399" s="64">
        <v>111895.17</v>
      </c>
    </row>
    <row r="400" spans="1:7" ht="51" customHeight="1">
      <c r="A400" s="1">
        <v>395</v>
      </c>
      <c r="B400" s="58" t="s">
        <v>33</v>
      </c>
      <c r="C400" s="65" t="s">
        <v>51</v>
      </c>
      <c r="D400" s="59" t="s">
        <v>35</v>
      </c>
      <c r="E400" s="63" t="s">
        <v>1189</v>
      </c>
      <c r="F400" s="64">
        <v>335750</v>
      </c>
      <c r="G400" s="64">
        <v>335750</v>
      </c>
    </row>
    <row r="401" spans="1:7" ht="51" customHeight="1">
      <c r="A401" s="1">
        <v>396</v>
      </c>
      <c r="B401" s="58" t="s">
        <v>33</v>
      </c>
      <c r="C401" s="65" t="s">
        <v>53</v>
      </c>
      <c r="D401" s="59" t="s">
        <v>35</v>
      </c>
      <c r="E401" s="63" t="s">
        <v>1190</v>
      </c>
      <c r="F401" s="64">
        <v>271150</v>
      </c>
      <c r="G401" s="64">
        <v>271150</v>
      </c>
    </row>
    <row r="402" spans="1:7" ht="51" customHeight="1">
      <c r="A402" s="1">
        <v>397</v>
      </c>
      <c r="B402" s="58" t="s">
        <v>33</v>
      </c>
      <c r="C402" s="65" t="s">
        <v>301</v>
      </c>
      <c r="D402" s="59" t="s">
        <v>35</v>
      </c>
      <c r="E402" s="63" t="s">
        <v>1191</v>
      </c>
      <c r="F402" s="64">
        <v>14790</v>
      </c>
      <c r="G402" s="64">
        <v>14790</v>
      </c>
    </row>
    <row r="403" spans="1:7" ht="51" customHeight="1">
      <c r="A403" s="1">
        <v>398</v>
      </c>
      <c r="B403" s="58" t="s">
        <v>33</v>
      </c>
      <c r="C403" s="65" t="s">
        <v>303</v>
      </c>
      <c r="D403" s="59" t="s">
        <v>35</v>
      </c>
      <c r="E403" s="63" t="s">
        <v>1192</v>
      </c>
      <c r="F403" s="64">
        <v>130500.17</v>
      </c>
      <c r="G403" s="64">
        <v>130500.17</v>
      </c>
    </row>
    <row r="404" spans="1:7" ht="51" customHeight="1">
      <c r="A404" s="1">
        <v>399</v>
      </c>
      <c r="B404" s="58" t="s">
        <v>33</v>
      </c>
      <c r="C404" s="65" t="s">
        <v>457</v>
      </c>
      <c r="D404" s="59" t="s">
        <v>35</v>
      </c>
      <c r="E404" s="63" t="s">
        <v>1193</v>
      </c>
      <c r="F404" s="64">
        <v>2259.91</v>
      </c>
      <c r="G404" s="64">
        <v>2259.91</v>
      </c>
    </row>
    <row r="405" spans="1:7" ht="51" customHeight="1">
      <c r="A405" s="1">
        <v>400</v>
      </c>
      <c r="B405" s="58" t="s">
        <v>33</v>
      </c>
      <c r="C405" s="65" t="s">
        <v>1194</v>
      </c>
      <c r="D405" s="59" t="s">
        <v>35</v>
      </c>
      <c r="E405" s="63" t="s">
        <v>1195</v>
      </c>
      <c r="F405" s="64">
        <v>1355.74</v>
      </c>
      <c r="G405" s="64">
        <v>1355.74</v>
      </c>
    </row>
    <row r="406" spans="1:7" ht="51" customHeight="1">
      <c r="A406" s="1">
        <v>401</v>
      </c>
      <c r="B406" s="58" t="s">
        <v>33</v>
      </c>
      <c r="C406" s="65" t="s">
        <v>180</v>
      </c>
      <c r="D406" s="59" t="s">
        <v>35</v>
      </c>
      <c r="E406" s="63" t="s">
        <v>1196</v>
      </c>
      <c r="F406" s="64">
        <v>147000.01</v>
      </c>
      <c r="G406" s="64">
        <v>147000.01</v>
      </c>
    </row>
    <row r="407" spans="1:7" ht="51" customHeight="1">
      <c r="A407" s="1">
        <v>402</v>
      </c>
      <c r="B407" s="58" t="s">
        <v>33</v>
      </c>
      <c r="C407" s="65" t="s">
        <v>131</v>
      </c>
      <c r="D407" s="59" t="s">
        <v>35</v>
      </c>
      <c r="E407" s="63" t="s">
        <v>1197</v>
      </c>
      <c r="F407" s="64">
        <v>286664.76</v>
      </c>
      <c r="G407" s="64">
        <v>286664.76</v>
      </c>
    </row>
    <row r="408" spans="1:7" ht="51" customHeight="1">
      <c r="A408" s="1">
        <v>403</v>
      </c>
      <c r="B408" s="58" t="s">
        <v>33</v>
      </c>
      <c r="C408" s="65" t="s">
        <v>1172</v>
      </c>
      <c r="D408" s="59" t="s">
        <v>35</v>
      </c>
      <c r="E408" s="63" t="s">
        <v>1198</v>
      </c>
      <c r="F408" s="64">
        <v>150074.82</v>
      </c>
      <c r="G408" s="64">
        <v>150074.82</v>
      </c>
    </row>
    <row r="409" spans="1:7" ht="51" customHeight="1">
      <c r="A409" s="1">
        <v>404</v>
      </c>
      <c r="B409" s="58" t="s">
        <v>33</v>
      </c>
      <c r="C409" s="65" t="s">
        <v>81</v>
      </c>
      <c r="D409" s="59" t="s">
        <v>35</v>
      </c>
      <c r="E409" s="63" t="s">
        <v>1199</v>
      </c>
      <c r="F409" s="64">
        <v>96046.39</v>
      </c>
      <c r="G409" s="64">
        <v>87546.42</v>
      </c>
    </row>
    <row r="410" spans="1:7" ht="51" customHeight="1">
      <c r="A410" s="1">
        <v>405</v>
      </c>
      <c r="B410" s="58" t="s">
        <v>37</v>
      </c>
      <c r="C410" s="65" t="s">
        <v>38</v>
      </c>
      <c r="D410" s="59" t="s">
        <v>35</v>
      </c>
      <c r="E410" s="63" t="s">
        <v>1200</v>
      </c>
      <c r="F410" s="64">
        <v>783758</v>
      </c>
      <c r="G410" s="64">
        <v>242822</v>
      </c>
    </row>
    <row r="411" spans="1:7" ht="51" customHeight="1">
      <c r="A411" s="1">
        <v>406</v>
      </c>
      <c r="B411" s="58" t="s">
        <v>37</v>
      </c>
      <c r="C411" s="65" t="s">
        <v>38</v>
      </c>
      <c r="D411" s="59" t="s">
        <v>35</v>
      </c>
      <c r="E411" s="63" t="s">
        <v>1201</v>
      </c>
      <c r="F411" s="64">
        <v>943751</v>
      </c>
      <c r="G411" s="64">
        <v>381359</v>
      </c>
    </row>
    <row r="412" spans="1:7" ht="51" customHeight="1">
      <c r="A412" s="1">
        <v>407</v>
      </c>
      <c r="B412" s="58" t="s">
        <v>37</v>
      </c>
      <c r="C412" s="65" t="s">
        <v>38</v>
      </c>
      <c r="D412" s="59" t="s">
        <v>35</v>
      </c>
      <c r="E412" s="63" t="s">
        <v>1202</v>
      </c>
      <c r="F412" s="64">
        <v>1363238</v>
      </c>
      <c r="G412" s="64">
        <v>342198</v>
      </c>
    </row>
    <row r="413" spans="1:7" ht="51" customHeight="1">
      <c r="A413" s="1">
        <v>408</v>
      </c>
      <c r="B413" s="62" t="s">
        <v>1155</v>
      </c>
      <c r="C413" s="65" t="s">
        <v>1160</v>
      </c>
      <c r="D413" s="59" t="s">
        <v>35</v>
      </c>
      <c r="E413" s="63" t="s">
        <v>1203</v>
      </c>
      <c r="F413" s="64">
        <v>83409.399999999994</v>
      </c>
      <c r="G413" s="64">
        <v>83409.399999999994</v>
      </c>
    </row>
    <row r="414" spans="1:7" ht="51" customHeight="1">
      <c r="A414" s="1">
        <v>409</v>
      </c>
      <c r="B414" s="62" t="s">
        <v>33</v>
      </c>
      <c r="C414" s="59" t="s">
        <v>34</v>
      </c>
      <c r="D414" s="59" t="s">
        <v>35</v>
      </c>
      <c r="E414" s="63" t="s">
        <v>1204</v>
      </c>
      <c r="F414" s="64">
        <v>35149.480000000003</v>
      </c>
      <c r="G414" s="64">
        <v>22590</v>
      </c>
    </row>
    <row r="415" spans="1:7" ht="51" customHeight="1">
      <c r="A415" s="1">
        <v>410</v>
      </c>
      <c r="B415" s="58" t="s">
        <v>37</v>
      </c>
      <c r="C415" s="65" t="s">
        <v>38</v>
      </c>
      <c r="D415" s="59" t="s">
        <v>35</v>
      </c>
      <c r="E415" s="63" t="s">
        <v>1205</v>
      </c>
      <c r="F415" s="64">
        <v>4483</v>
      </c>
      <c r="G415" s="64">
        <v>4483</v>
      </c>
    </row>
    <row r="416" spans="1:7" ht="51" customHeight="1">
      <c r="A416" s="1">
        <v>411</v>
      </c>
      <c r="B416" s="58" t="s">
        <v>37</v>
      </c>
      <c r="C416" s="65" t="s">
        <v>38</v>
      </c>
      <c r="D416" s="59" t="s">
        <v>35</v>
      </c>
      <c r="E416" s="63" t="s">
        <v>1206</v>
      </c>
      <c r="F416" s="64">
        <v>4516</v>
      </c>
      <c r="G416" s="64">
        <v>3984</v>
      </c>
    </row>
    <row r="417" spans="1:7" ht="51" customHeight="1">
      <c r="A417" s="1">
        <v>412</v>
      </c>
      <c r="B417" s="62" t="s">
        <v>1155</v>
      </c>
      <c r="C417" s="65" t="s">
        <v>1207</v>
      </c>
      <c r="D417" s="59" t="s">
        <v>35</v>
      </c>
      <c r="E417" s="63" t="s">
        <v>1208</v>
      </c>
      <c r="F417" s="64">
        <v>1650265.96</v>
      </c>
      <c r="G417" s="64">
        <v>1650265.96</v>
      </c>
    </row>
    <row r="418" spans="1:7" ht="51" customHeight="1">
      <c r="A418" s="1">
        <v>413</v>
      </c>
      <c r="B418" s="62" t="s">
        <v>1155</v>
      </c>
      <c r="C418" s="65" t="s">
        <v>1207</v>
      </c>
      <c r="D418" s="59" t="s">
        <v>35</v>
      </c>
      <c r="E418" s="63" t="s">
        <v>1209</v>
      </c>
      <c r="F418" s="64">
        <v>2022606.38</v>
      </c>
      <c r="G418" s="64">
        <v>2022606.38</v>
      </c>
    </row>
    <row r="419" spans="1:7" ht="51" customHeight="1">
      <c r="A419" s="1">
        <v>414</v>
      </c>
      <c r="B419" s="62" t="s">
        <v>33</v>
      </c>
      <c r="C419" s="59" t="s">
        <v>34</v>
      </c>
      <c r="D419" s="59" t="s">
        <v>35</v>
      </c>
      <c r="E419" s="63" t="s">
        <v>1210</v>
      </c>
      <c r="F419" s="64">
        <v>12493577.67</v>
      </c>
      <c r="G419" s="64">
        <v>4938714.01</v>
      </c>
    </row>
    <row r="420" spans="1:7" ht="51" customHeight="1">
      <c r="A420" s="1">
        <v>415</v>
      </c>
      <c r="B420" s="58" t="s">
        <v>33</v>
      </c>
      <c r="C420" s="59" t="s">
        <v>40</v>
      </c>
      <c r="D420" s="59" t="s">
        <v>35</v>
      </c>
      <c r="E420" s="63" t="s">
        <v>1211</v>
      </c>
      <c r="F420" s="64">
        <v>562866.74</v>
      </c>
      <c r="G420" s="64">
        <v>68670.05</v>
      </c>
    </row>
    <row r="421" spans="1:7" ht="51" customHeight="1">
      <c r="A421" s="1">
        <v>416</v>
      </c>
      <c r="B421" s="58" t="s">
        <v>33</v>
      </c>
      <c r="C421" s="59" t="s">
        <v>77</v>
      </c>
      <c r="D421" s="59" t="s">
        <v>35</v>
      </c>
      <c r="E421" s="63" t="s">
        <v>1212</v>
      </c>
      <c r="F421" s="64">
        <v>913679.28</v>
      </c>
      <c r="G421" s="64">
        <v>67644.08</v>
      </c>
    </row>
    <row r="422" spans="1:7" ht="51" customHeight="1">
      <c r="A422" s="1">
        <v>417</v>
      </c>
      <c r="B422" s="58" t="s">
        <v>33</v>
      </c>
      <c r="C422" s="65" t="s">
        <v>51</v>
      </c>
      <c r="D422" s="59" t="s">
        <v>35</v>
      </c>
      <c r="E422" s="63" t="s">
        <v>1213</v>
      </c>
      <c r="F422" s="64">
        <v>275825</v>
      </c>
      <c r="G422" s="64">
        <v>275825</v>
      </c>
    </row>
    <row r="423" spans="1:7" ht="51" customHeight="1">
      <c r="A423" s="1">
        <v>418</v>
      </c>
      <c r="B423" s="58" t="s">
        <v>33</v>
      </c>
      <c r="C423" s="65" t="s">
        <v>53</v>
      </c>
      <c r="D423" s="59" t="s">
        <v>35</v>
      </c>
      <c r="E423" s="63" t="s">
        <v>1214</v>
      </c>
      <c r="F423" s="64">
        <v>231200</v>
      </c>
      <c r="G423" s="64">
        <v>231200</v>
      </c>
    </row>
    <row r="424" spans="1:7" ht="51" customHeight="1">
      <c r="A424" s="1">
        <v>419</v>
      </c>
      <c r="B424" s="58" t="s">
        <v>33</v>
      </c>
      <c r="C424" s="65" t="s">
        <v>301</v>
      </c>
      <c r="D424" s="59" t="s">
        <v>35</v>
      </c>
      <c r="E424" s="63" t="s">
        <v>1215</v>
      </c>
      <c r="F424" s="64">
        <v>14789.32</v>
      </c>
      <c r="G424" s="64">
        <v>14789.32</v>
      </c>
    </row>
    <row r="425" spans="1:7" ht="51" customHeight="1">
      <c r="A425" s="1">
        <v>420</v>
      </c>
      <c r="B425" s="58" t="s">
        <v>33</v>
      </c>
      <c r="C425" s="65" t="s">
        <v>1216</v>
      </c>
      <c r="D425" s="59" t="s">
        <v>35</v>
      </c>
      <c r="E425" s="63" t="s">
        <v>1217</v>
      </c>
      <c r="F425" s="64">
        <v>200100.1</v>
      </c>
      <c r="G425" s="64">
        <v>200100.1</v>
      </c>
    </row>
    <row r="426" spans="1:7" ht="51" customHeight="1">
      <c r="A426" s="1">
        <v>421</v>
      </c>
      <c r="B426" s="58" t="s">
        <v>33</v>
      </c>
      <c r="C426" s="65" t="s">
        <v>180</v>
      </c>
      <c r="D426" s="59" t="s">
        <v>35</v>
      </c>
      <c r="E426" s="63" t="s">
        <v>1218</v>
      </c>
      <c r="F426" s="64">
        <v>153090.12</v>
      </c>
      <c r="G426" s="64">
        <v>119989.48</v>
      </c>
    </row>
    <row r="427" spans="1:7" ht="51" customHeight="1">
      <c r="A427" s="1">
        <v>422</v>
      </c>
      <c r="B427" s="58" t="s">
        <v>33</v>
      </c>
      <c r="C427" s="65" t="s">
        <v>306</v>
      </c>
      <c r="D427" s="59" t="s">
        <v>35</v>
      </c>
      <c r="E427" s="63" t="s">
        <v>1219</v>
      </c>
      <c r="F427" s="64">
        <v>29325.16</v>
      </c>
      <c r="G427" s="64">
        <v>29325.16</v>
      </c>
    </row>
    <row r="428" spans="1:7" ht="51" customHeight="1">
      <c r="A428" s="1">
        <v>423</v>
      </c>
      <c r="B428" s="58" t="s">
        <v>33</v>
      </c>
      <c r="C428" s="65" t="s">
        <v>131</v>
      </c>
      <c r="D428" s="59" t="s">
        <v>35</v>
      </c>
      <c r="E428" s="63" t="s">
        <v>1220</v>
      </c>
      <c r="F428" s="64">
        <v>351806.44</v>
      </c>
      <c r="G428" s="64">
        <v>351806.44</v>
      </c>
    </row>
    <row r="429" spans="1:7" ht="51" customHeight="1">
      <c r="A429" s="1">
        <v>424</v>
      </c>
      <c r="B429" s="58" t="s">
        <v>33</v>
      </c>
      <c r="C429" s="65" t="s">
        <v>457</v>
      </c>
      <c r="D429" s="59" t="s">
        <v>35</v>
      </c>
      <c r="E429" s="63" t="s">
        <v>1221</v>
      </c>
      <c r="F429" s="64">
        <v>68670.05</v>
      </c>
      <c r="G429" s="64">
        <v>68670.05</v>
      </c>
    </row>
    <row r="430" spans="1:7" ht="51" customHeight="1">
      <c r="A430" s="1">
        <v>425</v>
      </c>
      <c r="B430" s="58" t="s">
        <v>33</v>
      </c>
      <c r="C430" s="65" t="s">
        <v>1194</v>
      </c>
      <c r="D430" s="59" t="s">
        <v>35</v>
      </c>
      <c r="E430" s="63" t="s">
        <v>1222</v>
      </c>
      <c r="F430" s="64">
        <v>67302.63</v>
      </c>
      <c r="G430" s="64">
        <v>67302.63</v>
      </c>
    </row>
    <row r="431" spans="1:7" ht="51" customHeight="1">
      <c r="A431" s="1">
        <v>426</v>
      </c>
      <c r="B431" s="58" t="s">
        <v>33</v>
      </c>
      <c r="C431" s="65" t="s">
        <v>1223</v>
      </c>
      <c r="D431" s="59" t="s">
        <v>35</v>
      </c>
      <c r="E431" s="63" t="s">
        <v>1224</v>
      </c>
      <c r="F431" s="64">
        <v>68670.05</v>
      </c>
      <c r="G431" s="64">
        <v>68670.05</v>
      </c>
    </row>
    <row r="432" spans="1:7" ht="51" customHeight="1">
      <c r="A432" s="1">
        <v>427</v>
      </c>
      <c r="B432" s="58" t="s">
        <v>33</v>
      </c>
      <c r="C432" s="65" t="s">
        <v>1225</v>
      </c>
      <c r="D432" s="59" t="s">
        <v>35</v>
      </c>
      <c r="E432" s="63" t="s">
        <v>1226</v>
      </c>
      <c r="F432" s="64">
        <v>46439.38</v>
      </c>
      <c r="G432" s="64">
        <v>46439.38</v>
      </c>
    </row>
    <row r="433" spans="1:7" ht="51" customHeight="1">
      <c r="A433" s="1">
        <v>428</v>
      </c>
      <c r="B433" s="58" t="s">
        <v>33</v>
      </c>
      <c r="C433" s="65" t="s">
        <v>81</v>
      </c>
      <c r="D433" s="59" t="s">
        <v>35</v>
      </c>
      <c r="E433" s="63" t="s">
        <v>1227</v>
      </c>
      <c r="F433" s="64">
        <v>87546.42</v>
      </c>
      <c r="G433" s="64">
        <v>87546.42</v>
      </c>
    </row>
    <row r="434" spans="1:7" ht="51" customHeight="1">
      <c r="A434" s="1">
        <v>429</v>
      </c>
      <c r="B434" s="58" t="s">
        <v>37</v>
      </c>
      <c r="C434" s="65" t="s">
        <v>38</v>
      </c>
      <c r="D434" s="59" t="s">
        <v>35</v>
      </c>
      <c r="E434" s="63" t="s">
        <v>1228</v>
      </c>
      <c r="F434" s="64">
        <v>1064623</v>
      </c>
      <c r="G434" s="64">
        <v>250310</v>
      </c>
    </row>
    <row r="435" spans="1:7" ht="51" customHeight="1">
      <c r="A435" s="1">
        <v>430</v>
      </c>
      <c r="B435" s="58" t="s">
        <v>37</v>
      </c>
      <c r="C435" s="65" t="s">
        <v>38</v>
      </c>
      <c r="D435" s="59" t="s">
        <v>35</v>
      </c>
      <c r="E435" s="63" t="s">
        <v>1229</v>
      </c>
      <c r="F435" s="64">
        <v>1019336</v>
      </c>
      <c r="G435" s="64">
        <v>439121</v>
      </c>
    </row>
    <row r="436" spans="1:7" ht="51" customHeight="1">
      <c r="A436" s="1">
        <v>431</v>
      </c>
      <c r="B436" s="58" t="s">
        <v>37</v>
      </c>
      <c r="C436" s="65" t="s">
        <v>38</v>
      </c>
      <c r="D436" s="59" t="s">
        <v>35</v>
      </c>
      <c r="E436" s="63" t="s">
        <v>1230</v>
      </c>
      <c r="F436" s="64">
        <v>1221188</v>
      </c>
      <c r="G436" s="64">
        <v>542822</v>
      </c>
    </row>
    <row r="437" spans="1:7" ht="51" customHeight="1">
      <c r="A437" s="1">
        <v>432</v>
      </c>
      <c r="B437" s="58" t="s">
        <v>37</v>
      </c>
      <c r="C437" s="65" t="s">
        <v>153</v>
      </c>
      <c r="D437" s="59" t="s">
        <v>35</v>
      </c>
      <c r="E437" s="63" t="s">
        <v>1231</v>
      </c>
      <c r="F437" s="64">
        <v>60007.99</v>
      </c>
      <c r="G437" s="64">
        <v>20440.5</v>
      </c>
    </row>
    <row r="438" spans="1:7" ht="51" customHeight="1">
      <c r="A438" s="1">
        <v>433</v>
      </c>
      <c r="B438" s="58" t="s">
        <v>37</v>
      </c>
      <c r="C438" s="65" t="s">
        <v>38</v>
      </c>
      <c r="D438" s="59" t="s">
        <v>35</v>
      </c>
      <c r="E438" s="63" t="s">
        <v>1232</v>
      </c>
      <c r="F438" s="64">
        <v>15065.82</v>
      </c>
      <c r="G438" s="64">
        <v>15065.82</v>
      </c>
    </row>
    <row r="439" spans="1:7" ht="51" customHeight="1">
      <c r="A439" s="1">
        <v>434</v>
      </c>
      <c r="B439" s="58" t="s">
        <v>37</v>
      </c>
      <c r="C439" s="65" t="s">
        <v>38</v>
      </c>
      <c r="D439" s="59" t="s">
        <v>35</v>
      </c>
      <c r="E439" s="63" t="s">
        <v>1233</v>
      </c>
      <c r="F439" s="64">
        <v>2156396.15</v>
      </c>
      <c r="G439" s="64">
        <v>930810.11</v>
      </c>
    </row>
    <row r="440" spans="1:7" ht="51" customHeight="1">
      <c r="A440" s="1">
        <v>435</v>
      </c>
      <c r="B440" s="58" t="s">
        <v>37</v>
      </c>
      <c r="C440" s="65" t="s">
        <v>38</v>
      </c>
      <c r="D440" s="59" t="s">
        <v>35</v>
      </c>
      <c r="E440" s="63" t="s">
        <v>1234</v>
      </c>
      <c r="F440" s="64">
        <v>4728033.25</v>
      </c>
      <c r="G440" s="64">
        <v>1227851.21</v>
      </c>
    </row>
    <row r="441" spans="1:7" ht="51" customHeight="1">
      <c r="A441" s="1">
        <v>436</v>
      </c>
      <c r="B441" s="62" t="s">
        <v>33</v>
      </c>
      <c r="C441" s="65" t="s">
        <v>1235</v>
      </c>
      <c r="D441" s="59" t="s">
        <v>35</v>
      </c>
      <c r="E441" s="63" t="s">
        <v>1236</v>
      </c>
      <c r="F441" s="64">
        <v>22022.49</v>
      </c>
      <c r="G441" s="64">
        <v>17243.98</v>
      </c>
    </row>
    <row r="442" spans="1:7" ht="51" customHeight="1">
      <c r="A442" s="1">
        <v>437</v>
      </c>
      <c r="B442" s="58" t="s">
        <v>33</v>
      </c>
      <c r="C442" s="65" t="s">
        <v>306</v>
      </c>
      <c r="D442" s="59" t="s">
        <v>35</v>
      </c>
      <c r="E442" s="63" t="s">
        <v>1237</v>
      </c>
      <c r="F442" s="64">
        <v>7605.98</v>
      </c>
      <c r="G442" s="64">
        <v>7605.98</v>
      </c>
    </row>
    <row r="443" spans="1:7" ht="51" customHeight="1">
      <c r="A443" s="1">
        <v>438</v>
      </c>
      <c r="B443" s="58" t="s">
        <v>37</v>
      </c>
      <c r="C443" s="65" t="s">
        <v>38</v>
      </c>
      <c r="D443" s="59" t="s">
        <v>35</v>
      </c>
      <c r="E443" s="63" t="s">
        <v>1238</v>
      </c>
      <c r="F443" s="64">
        <v>1343</v>
      </c>
      <c r="G443" s="64">
        <v>1343</v>
      </c>
    </row>
    <row r="444" spans="1:7" ht="51" customHeight="1">
      <c r="A444" s="1">
        <v>439</v>
      </c>
      <c r="B444" s="62" t="s">
        <v>482</v>
      </c>
      <c r="C444" s="65" t="s">
        <v>1239</v>
      </c>
      <c r="D444" s="59" t="s">
        <v>35</v>
      </c>
      <c r="E444" s="63" t="s">
        <v>1240</v>
      </c>
      <c r="F444" s="64">
        <v>423000</v>
      </c>
      <c r="G444" s="64">
        <v>423000</v>
      </c>
    </row>
    <row r="445" spans="1:7" ht="51" customHeight="1">
      <c r="A445" s="1">
        <v>440</v>
      </c>
      <c r="B445" s="62" t="s">
        <v>1155</v>
      </c>
      <c r="C445" s="65" t="s">
        <v>1241</v>
      </c>
      <c r="D445" s="59" t="s">
        <v>35</v>
      </c>
      <c r="E445" s="63" t="s">
        <v>1242</v>
      </c>
      <c r="F445" s="64">
        <v>4350900</v>
      </c>
      <c r="G445" s="64">
        <v>4350900</v>
      </c>
    </row>
    <row r="446" spans="1:7" ht="51" customHeight="1">
      <c r="A446" s="1">
        <v>441</v>
      </c>
      <c r="B446" s="58" t="s">
        <v>162</v>
      </c>
      <c r="C446" s="65" t="s">
        <v>172</v>
      </c>
      <c r="D446" s="59" t="s">
        <v>35</v>
      </c>
      <c r="E446" s="63" t="s">
        <v>1243</v>
      </c>
      <c r="F446" s="64">
        <v>1000</v>
      </c>
      <c r="G446" s="64">
        <v>1000</v>
      </c>
    </row>
    <row r="447" spans="1:7" ht="51" customHeight="1">
      <c r="A447" s="1">
        <v>442</v>
      </c>
      <c r="B447" s="62" t="s">
        <v>1155</v>
      </c>
      <c r="C447" s="65" t="s">
        <v>1244</v>
      </c>
      <c r="D447" s="59" t="s">
        <v>35</v>
      </c>
      <c r="E447" s="63" t="s">
        <v>1245</v>
      </c>
      <c r="F447" s="64">
        <v>29999.759999999998</v>
      </c>
      <c r="G447" s="64">
        <v>29999.759999999998</v>
      </c>
    </row>
    <row r="448" spans="1:7" ht="51" customHeight="1">
      <c r="A448" s="1">
        <v>443</v>
      </c>
      <c r="B448" s="58" t="s">
        <v>162</v>
      </c>
      <c r="C448" s="65" t="s">
        <v>1246</v>
      </c>
      <c r="D448" s="59" t="s">
        <v>35</v>
      </c>
      <c r="E448" s="63" t="s">
        <v>1247</v>
      </c>
      <c r="F448" s="64">
        <v>1000</v>
      </c>
      <c r="G448" s="64">
        <v>1000</v>
      </c>
    </row>
    <row r="449" spans="1:7" ht="51" customHeight="1">
      <c r="A449" s="1">
        <v>444</v>
      </c>
      <c r="B449" s="58" t="s">
        <v>162</v>
      </c>
      <c r="C449" s="65" t="s">
        <v>170</v>
      </c>
      <c r="D449" s="59" t="s">
        <v>35</v>
      </c>
      <c r="E449" s="63" t="s">
        <v>1248</v>
      </c>
      <c r="F449" s="64">
        <v>1000</v>
      </c>
      <c r="G449" s="64">
        <v>1000</v>
      </c>
    </row>
    <row r="450" spans="1:7" ht="51" customHeight="1">
      <c r="A450" s="1">
        <v>445</v>
      </c>
      <c r="B450" s="62" t="s">
        <v>482</v>
      </c>
      <c r="C450" s="65" t="s">
        <v>487</v>
      </c>
      <c r="D450" s="59" t="s">
        <v>35</v>
      </c>
      <c r="E450" s="63" t="s">
        <v>1249</v>
      </c>
      <c r="F450" s="64">
        <v>1174260.79</v>
      </c>
      <c r="G450" s="64">
        <v>1174260.79</v>
      </c>
    </row>
    <row r="451" spans="1:7" ht="51" customHeight="1">
      <c r="A451" s="1">
        <v>446</v>
      </c>
      <c r="B451" s="58" t="s">
        <v>162</v>
      </c>
      <c r="C451" s="65" t="s">
        <v>53</v>
      </c>
      <c r="D451" s="59" t="s">
        <v>35</v>
      </c>
      <c r="E451" s="63" t="s">
        <v>1250</v>
      </c>
      <c r="F451" s="64">
        <v>1000</v>
      </c>
      <c r="G451" s="64">
        <v>1000</v>
      </c>
    </row>
    <row r="452" spans="1:7" ht="51" customHeight="1">
      <c r="A452" s="1">
        <v>447</v>
      </c>
      <c r="B452" s="58" t="s">
        <v>162</v>
      </c>
      <c r="C452" s="65" t="s">
        <v>164</v>
      </c>
      <c r="D452" s="59" t="s">
        <v>35</v>
      </c>
      <c r="E452" s="63" t="s">
        <v>1251</v>
      </c>
      <c r="F452" s="64">
        <v>1000</v>
      </c>
      <c r="G452" s="64">
        <v>1000</v>
      </c>
    </row>
    <row r="453" spans="1:7" ht="51" customHeight="1">
      <c r="A453" s="1">
        <v>448</v>
      </c>
      <c r="B453" s="58" t="s">
        <v>162</v>
      </c>
      <c r="C453" s="65" t="s">
        <v>51</v>
      </c>
      <c r="D453" s="59" t="s">
        <v>35</v>
      </c>
      <c r="E453" s="63" t="s">
        <v>1252</v>
      </c>
      <c r="F453" s="64">
        <v>1000</v>
      </c>
      <c r="G453" s="64">
        <v>1000</v>
      </c>
    </row>
    <row r="454" spans="1:7" ht="51" customHeight="1">
      <c r="A454" s="1">
        <v>449</v>
      </c>
      <c r="B454" s="62" t="s">
        <v>33</v>
      </c>
      <c r="C454" s="59" t="s">
        <v>34</v>
      </c>
      <c r="D454" s="59" t="s">
        <v>35</v>
      </c>
      <c r="E454" s="63" t="s">
        <v>1253</v>
      </c>
      <c r="F454" s="64">
        <v>28336.69</v>
      </c>
      <c r="G454" s="64">
        <v>22027.96</v>
      </c>
    </row>
    <row r="455" spans="1:7" ht="51" customHeight="1">
      <c r="A455" s="1">
        <v>450</v>
      </c>
      <c r="B455" s="58" t="s">
        <v>37</v>
      </c>
      <c r="C455" s="65" t="s">
        <v>38</v>
      </c>
      <c r="D455" s="59" t="s">
        <v>35</v>
      </c>
      <c r="E455" s="63" t="s">
        <v>1254</v>
      </c>
      <c r="F455" s="64">
        <v>12287</v>
      </c>
      <c r="G455" s="64">
        <v>3888</v>
      </c>
    </row>
    <row r="456" spans="1:7" ht="51" customHeight="1">
      <c r="A456" s="1">
        <v>451</v>
      </c>
      <c r="B456" s="62" t="s">
        <v>1155</v>
      </c>
      <c r="C456" s="65" t="s">
        <v>1207</v>
      </c>
      <c r="D456" s="59" t="s">
        <v>35</v>
      </c>
      <c r="E456" s="63" t="s">
        <v>1255</v>
      </c>
      <c r="F456" s="64">
        <v>1202128</v>
      </c>
      <c r="G456" s="64">
        <v>1202128</v>
      </c>
    </row>
    <row r="457" spans="1:7" ht="51" customHeight="1">
      <c r="A457" s="1">
        <v>452</v>
      </c>
      <c r="B457" s="58" t="s">
        <v>162</v>
      </c>
      <c r="C457" s="65" t="s">
        <v>175</v>
      </c>
      <c r="D457" s="59" t="s">
        <v>35</v>
      </c>
      <c r="E457" s="63" t="s">
        <v>1256</v>
      </c>
      <c r="F457" s="64">
        <v>1000</v>
      </c>
      <c r="G457" s="64">
        <v>1000</v>
      </c>
    </row>
    <row r="458" spans="1:7" ht="51" customHeight="1">
      <c r="A458" s="1">
        <v>453</v>
      </c>
      <c r="B458" s="58" t="s">
        <v>37</v>
      </c>
      <c r="C458" s="65" t="s">
        <v>38</v>
      </c>
      <c r="D458" s="59" t="s">
        <v>35</v>
      </c>
      <c r="E458" s="63" t="s">
        <v>1257</v>
      </c>
      <c r="F458" s="64">
        <v>1640517.15</v>
      </c>
      <c r="G458" s="64">
        <v>536179.9</v>
      </c>
    </row>
    <row r="459" spans="1:7" ht="51" customHeight="1">
      <c r="A459" s="1">
        <v>454</v>
      </c>
      <c r="B459" s="58" t="s">
        <v>37</v>
      </c>
      <c r="C459" s="65" t="s">
        <v>38</v>
      </c>
      <c r="D459" s="59" t="s">
        <v>35</v>
      </c>
      <c r="E459" s="63" t="s">
        <v>1258</v>
      </c>
      <c r="F459" s="64">
        <v>3961845.77</v>
      </c>
      <c r="G459" s="64">
        <v>639772.59</v>
      </c>
    </row>
    <row r="460" spans="1:7" ht="51" customHeight="1">
      <c r="A460" s="1">
        <v>455</v>
      </c>
      <c r="B460" s="58" t="s">
        <v>37</v>
      </c>
      <c r="C460" s="65" t="s">
        <v>153</v>
      </c>
      <c r="D460" s="59" t="s">
        <v>35</v>
      </c>
      <c r="E460" s="63" t="s">
        <v>1259</v>
      </c>
      <c r="F460" s="64">
        <v>48141.05</v>
      </c>
      <c r="G460" s="64">
        <v>11366.86</v>
      </c>
    </row>
    <row r="461" spans="1:7" ht="51" customHeight="1">
      <c r="A461" s="1">
        <v>456</v>
      </c>
      <c r="B461" s="62" t="s">
        <v>33</v>
      </c>
      <c r="C461" s="65" t="s">
        <v>1235</v>
      </c>
      <c r="D461" s="59" t="s">
        <v>35</v>
      </c>
      <c r="E461" s="63" t="s">
        <v>1260</v>
      </c>
      <c r="F461" s="64">
        <v>19035.97</v>
      </c>
      <c r="G461" s="64">
        <v>10065.129999999999</v>
      </c>
    </row>
    <row r="462" spans="1:7" ht="51" customHeight="1">
      <c r="A462" s="1">
        <v>457</v>
      </c>
      <c r="B462" s="62" t="s">
        <v>33</v>
      </c>
      <c r="C462" s="65" t="s">
        <v>1235</v>
      </c>
      <c r="D462" s="59" t="s">
        <v>35</v>
      </c>
      <c r="E462" s="63" t="s">
        <v>1261</v>
      </c>
      <c r="F462" s="64">
        <v>19026.59</v>
      </c>
      <c r="G462" s="64">
        <v>13850.54</v>
      </c>
    </row>
    <row r="463" spans="1:7" ht="51" customHeight="1">
      <c r="A463" s="1">
        <v>458</v>
      </c>
      <c r="B463" s="62" t="s">
        <v>482</v>
      </c>
      <c r="C463" s="65" t="s">
        <v>487</v>
      </c>
      <c r="D463" s="59" t="s">
        <v>35</v>
      </c>
      <c r="E463" s="63" t="s">
        <v>1262</v>
      </c>
      <c r="F463" s="64">
        <v>211700</v>
      </c>
      <c r="G463" s="64">
        <v>211700</v>
      </c>
    </row>
    <row r="464" spans="1:7" ht="51" customHeight="1">
      <c r="A464" s="1">
        <v>459</v>
      </c>
      <c r="B464" s="62" t="s">
        <v>482</v>
      </c>
      <c r="C464" s="65" t="s">
        <v>487</v>
      </c>
      <c r="D464" s="59" t="s">
        <v>35</v>
      </c>
      <c r="E464" s="63" t="s">
        <v>1263</v>
      </c>
      <c r="F464" s="64">
        <v>10750</v>
      </c>
      <c r="G464" s="64">
        <v>10750</v>
      </c>
    </row>
    <row r="465" spans="1:7" ht="51" customHeight="1">
      <c r="A465" s="1">
        <v>460</v>
      </c>
      <c r="B465" s="62" t="s">
        <v>482</v>
      </c>
      <c r="C465" s="65" t="s">
        <v>487</v>
      </c>
      <c r="D465" s="59" t="s">
        <v>35</v>
      </c>
      <c r="E465" s="63" t="s">
        <v>1264</v>
      </c>
      <c r="F465" s="64">
        <v>47275</v>
      </c>
      <c r="G465" s="64">
        <v>47275</v>
      </c>
    </row>
    <row r="466" spans="1:7" ht="51" customHeight="1">
      <c r="A466" s="1">
        <v>461</v>
      </c>
      <c r="B466" s="62" t="s">
        <v>482</v>
      </c>
      <c r="C466" s="65" t="s">
        <v>487</v>
      </c>
      <c r="D466" s="59" t="s">
        <v>35</v>
      </c>
      <c r="E466" s="63" t="s">
        <v>1265</v>
      </c>
      <c r="F466" s="64">
        <v>5000</v>
      </c>
      <c r="G466" s="64">
        <v>5000</v>
      </c>
    </row>
    <row r="467" spans="1:7" ht="51" customHeight="1">
      <c r="A467" s="1">
        <v>462</v>
      </c>
      <c r="B467" s="62" t="s">
        <v>1155</v>
      </c>
      <c r="C467" s="65" t="s">
        <v>1266</v>
      </c>
      <c r="D467" s="59" t="s">
        <v>35</v>
      </c>
      <c r="E467" s="63" t="s">
        <v>1267</v>
      </c>
      <c r="F467" s="64">
        <v>90000</v>
      </c>
      <c r="G467" s="64">
        <v>90000</v>
      </c>
    </row>
    <row r="468" spans="1:7" ht="51" customHeight="1">
      <c r="A468" s="1">
        <v>463</v>
      </c>
      <c r="B468" s="58" t="s">
        <v>33</v>
      </c>
      <c r="C468" s="65" t="s">
        <v>51</v>
      </c>
      <c r="D468" s="59" t="s">
        <v>35</v>
      </c>
      <c r="E468" s="63" t="s">
        <v>1268</v>
      </c>
      <c r="F468" s="64">
        <v>35390.25</v>
      </c>
      <c r="G468" s="64">
        <v>35390.25</v>
      </c>
    </row>
    <row r="469" spans="1:7" ht="51" customHeight="1">
      <c r="A469" s="1">
        <v>464</v>
      </c>
      <c r="B469" s="58" t="s">
        <v>33</v>
      </c>
      <c r="C469" s="65" t="s">
        <v>131</v>
      </c>
      <c r="D469" s="59" t="s">
        <v>35</v>
      </c>
      <c r="E469" s="63" t="s">
        <v>1269</v>
      </c>
      <c r="F469" s="64">
        <v>43981.01</v>
      </c>
      <c r="G469" s="64">
        <v>43981.01</v>
      </c>
    </row>
    <row r="470" spans="1:7" ht="51" customHeight="1">
      <c r="A470" s="1">
        <v>465</v>
      </c>
      <c r="B470" s="58" t="s">
        <v>33</v>
      </c>
      <c r="C470" s="65" t="s">
        <v>1172</v>
      </c>
      <c r="D470" s="59" t="s">
        <v>35</v>
      </c>
      <c r="E470" s="63" t="s">
        <v>1270</v>
      </c>
      <c r="F470" s="64">
        <v>8218.5499999999993</v>
      </c>
      <c r="G470" s="64">
        <v>8218.5499999999993</v>
      </c>
    </row>
    <row r="471" spans="1:7" ht="51" customHeight="1">
      <c r="A471" s="1">
        <v>466</v>
      </c>
      <c r="B471" s="58" t="s">
        <v>33</v>
      </c>
      <c r="C471" s="65" t="s">
        <v>1271</v>
      </c>
      <c r="D471" s="59" t="s">
        <v>35</v>
      </c>
      <c r="E471" s="63" t="s">
        <v>1272</v>
      </c>
      <c r="F471" s="64">
        <v>2295.19</v>
      </c>
      <c r="G471" s="64">
        <v>2295.19</v>
      </c>
    </row>
    <row r="472" spans="1:7" ht="51" customHeight="1">
      <c r="A472" s="1">
        <v>467</v>
      </c>
      <c r="B472" s="58" t="s">
        <v>37</v>
      </c>
      <c r="C472" s="65" t="s">
        <v>38</v>
      </c>
      <c r="D472" s="59" t="s">
        <v>35</v>
      </c>
      <c r="E472" s="63" t="s">
        <v>1273</v>
      </c>
      <c r="F472" s="64">
        <v>1571</v>
      </c>
      <c r="G472" s="64">
        <v>1571</v>
      </c>
    </row>
    <row r="473" spans="1:7" ht="51" customHeight="1">
      <c r="A473" s="1">
        <v>468</v>
      </c>
      <c r="B473" s="58" t="s">
        <v>37</v>
      </c>
      <c r="C473" s="65" t="s">
        <v>38</v>
      </c>
      <c r="D473" s="59" t="s">
        <v>35</v>
      </c>
      <c r="E473" s="63" t="s">
        <v>1274</v>
      </c>
      <c r="F473" s="64">
        <v>15347</v>
      </c>
      <c r="G473" s="64">
        <v>14006</v>
      </c>
    </row>
    <row r="474" spans="1:7" ht="51" customHeight="1">
      <c r="A474" s="1">
        <v>469</v>
      </c>
      <c r="B474" s="62" t="s">
        <v>162</v>
      </c>
      <c r="C474" s="65" t="s">
        <v>758</v>
      </c>
      <c r="D474" s="59" t="s">
        <v>35</v>
      </c>
      <c r="E474" s="63" t="s">
        <v>1275</v>
      </c>
      <c r="F474" s="64">
        <v>5000</v>
      </c>
      <c r="G474" s="64">
        <v>5000</v>
      </c>
    </row>
    <row r="475" spans="1:7" ht="51" customHeight="1">
      <c r="A475" s="1">
        <v>470</v>
      </c>
      <c r="B475" s="62" t="s">
        <v>482</v>
      </c>
      <c r="C475" s="65" t="s">
        <v>487</v>
      </c>
      <c r="D475" s="59" t="s">
        <v>35</v>
      </c>
      <c r="E475" s="63" t="s">
        <v>1276</v>
      </c>
      <c r="F475" s="64">
        <v>91200</v>
      </c>
      <c r="G475" s="64">
        <v>91200</v>
      </c>
    </row>
    <row r="476" spans="1:7" ht="51" customHeight="1">
      <c r="A476" s="1">
        <v>471</v>
      </c>
      <c r="B476" s="58" t="s">
        <v>33</v>
      </c>
      <c r="C476" s="65" t="s">
        <v>359</v>
      </c>
      <c r="D476" s="59" t="s">
        <v>35</v>
      </c>
      <c r="E476" s="63" t="s">
        <v>1277</v>
      </c>
      <c r="F476" s="64">
        <v>5507.97</v>
      </c>
      <c r="G476" s="64">
        <v>5507.97</v>
      </c>
    </row>
    <row r="477" spans="1:7" ht="51" customHeight="1">
      <c r="A477" s="1">
        <v>472</v>
      </c>
      <c r="B477" s="58" t="s">
        <v>37</v>
      </c>
      <c r="C477" s="65" t="s">
        <v>38</v>
      </c>
      <c r="D477" s="59" t="s">
        <v>35</v>
      </c>
      <c r="E477" s="63" t="s">
        <v>1278</v>
      </c>
      <c r="F477" s="64">
        <v>984</v>
      </c>
      <c r="G477" s="64">
        <v>984</v>
      </c>
    </row>
    <row r="478" spans="1:7" ht="51" customHeight="1">
      <c r="A478" s="1">
        <v>473</v>
      </c>
      <c r="B478" s="62" t="s">
        <v>1155</v>
      </c>
      <c r="C478" s="65" t="s">
        <v>1279</v>
      </c>
      <c r="D478" s="59" t="s">
        <v>35</v>
      </c>
      <c r="E478" s="63" t="s">
        <v>1280</v>
      </c>
      <c r="F478" s="64">
        <v>10790000</v>
      </c>
      <c r="G478" s="64">
        <v>10790000</v>
      </c>
    </row>
    <row r="479" spans="1:7" ht="51" customHeight="1">
      <c r="A479" s="1">
        <v>474</v>
      </c>
      <c r="B479" s="58" t="s">
        <v>37</v>
      </c>
      <c r="C479" s="65" t="s">
        <v>153</v>
      </c>
      <c r="D479" s="59" t="s">
        <v>35</v>
      </c>
      <c r="E479" s="63" t="s">
        <v>1281</v>
      </c>
      <c r="F479" s="64">
        <v>62104.04</v>
      </c>
      <c r="G479" s="64">
        <v>14408.03</v>
      </c>
    </row>
    <row r="480" spans="1:7" ht="51" customHeight="1">
      <c r="A480" s="1">
        <v>475</v>
      </c>
      <c r="B480" s="58" t="s">
        <v>37</v>
      </c>
      <c r="C480" s="65" t="s">
        <v>38</v>
      </c>
      <c r="D480" s="59" t="s">
        <v>35</v>
      </c>
      <c r="E480" s="63" t="s">
        <v>1282</v>
      </c>
      <c r="F480" s="64">
        <v>1798018.78</v>
      </c>
      <c r="G480" s="64">
        <v>542478.39</v>
      </c>
    </row>
    <row r="481" spans="1:7" ht="51" customHeight="1">
      <c r="A481" s="1">
        <v>476</v>
      </c>
      <c r="B481" s="58" t="s">
        <v>37</v>
      </c>
      <c r="C481" s="65" t="s">
        <v>38</v>
      </c>
      <c r="D481" s="59" t="s">
        <v>35</v>
      </c>
      <c r="E481" s="63" t="s">
        <v>1283</v>
      </c>
      <c r="F481" s="64">
        <v>57368.45</v>
      </c>
      <c r="G481" s="64">
        <v>57368.45</v>
      </c>
    </row>
    <row r="482" spans="1:7" ht="51" customHeight="1">
      <c r="A482" s="1">
        <v>477</v>
      </c>
      <c r="B482" s="58" t="s">
        <v>37</v>
      </c>
      <c r="C482" s="65" t="s">
        <v>38</v>
      </c>
      <c r="D482" s="59" t="s">
        <v>35</v>
      </c>
      <c r="E482" s="63" t="s">
        <v>1284</v>
      </c>
      <c r="F482" s="64">
        <v>5748251.1600000001</v>
      </c>
      <c r="G482" s="64">
        <v>1088307.3500000001</v>
      </c>
    </row>
    <row r="483" spans="1:7" ht="51" customHeight="1">
      <c r="A483" s="1">
        <v>478</v>
      </c>
      <c r="B483" s="58" t="s">
        <v>37</v>
      </c>
      <c r="C483" s="65" t="s">
        <v>38</v>
      </c>
      <c r="D483" s="59" t="s">
        <v>35</v>
      </c>
      <c r="E483" s="63" t="s">
        <v>1285</v>
      </c>
      <c r="F483" s="64">
        <v>61366</v>
      </c>
      <c r="G483" s="64">
        <v>61366</v>
      </c>
    </row>
    <row r="484" spans="1:7" ht="51" customHeight="1">
      <c r="A484" s="1">
        <v>479</v>
      </c>
      <c r="B484" s="62" t="s">
        <v>33</v>
      </c>
      <c r="C484" s="59" t="s">
        <v>34</v>
      </c>
      <c r="D484" s="59" t="s">
        <v>35</v>
      </c>
      <c r="E484" s="63" t="s">
        <v>1286</v>
      </c>
      <c r="F484" s="64">
        <v>128424.06</v>
      </c>
      <c r="G484" s="64">
        <v>48931.28</v>
      </c>
    </row>
    <row r="485" spans="1:7" ht="51" customHeight="1">
      <c r="A485" s="1">
        <v>480</v>
      </c>
      <c r="B485" s="58" t="s">
        <v>37</v>
      </c>
      <c r="C485" s="65" t="s">
        <v>38</v>
      </c>
      <c r="D485" s="59" t="s">
        <v>35</v>
      </c>
      <c r="E485" s="63" t="s">
        <v>1287</v>
      </c>
      <c r="F485" s="64">
        <v>28192</v>
      </c>
      <c r="G485" s="64">
        <v>10742</v>
      </c>
    </row>
    <row r="486" spans="1:7" ht="51" customHeight="1">
      <c r="A486" s="1">
        <v>481</v>
      </c>
      <c r="B486" s="58" t="s">
        <v>33</v>
      </c>
      <c r="C486" s="59" t="s">
        <v>77</v>
      </c>
      <c r="D486" s="59" t="s">
        <v>35</v>
      </c>
      <c r="E486" s="63" t="s">
        <v>1288</v>
      </c>
      <c r="F486" s="64">
        <v>3112.92</v>
      </c>
      <c r="G486" s="64">
        <v>1556.46</v>
      </c>
    </row>
    <row r="487" spans="1:7" ht="51" customHeight="1">
      <c r="A487" s="1">
        <v>482</v>
      </c>
      <c r="B487" s="58" t="s">
        <v>37</v>
      </c>
      <c r="C487" s="65" t="s">
        <v>38</v>
      </c>
      <c r="D487" s="59" t="s">
        <v>35</v>
      </c>
      <c r="E487" s="63" t="s">
        <v>1289</v>
      </c>
      <c r="F487" s="64">
        <v>684</v>
      </c>
      <c r="G487" s="64">
        <v>342</v>
      </c>
    </row>
    <row r="488" spans="1:7" ht="51" customHeight="1">
      <c r="A488" s="1">
        <v>483</v>
      </c>
      <c r="B488" s="62" t="s">
        <v>1155</v>
      </c>
      <c r="C488" s="65" t="s">
        <v>465</v>
      </c>
      <c r="D488" s="59" t="s">
        <v>35</v>
      </c>
      <c r="E488" s="63" t="s">
        <v>1290</v>
      </c>
      <c r="F488" s="64">
        <v>23751</v>
      </c>
      <c r="G488" s="64">
        <v>23751</v>
      </c>
    </row>
    <row r="489" spans="1:7" ht="51" customHeight="1">
      <c r="A489" s="1">
        <v>484</v>
      </c>
      <c r="B489" s="62" t="s">
        <v>1155</v>
      </c>
      <c r="C489" s="65" t="s">
        <v>463</v>
      </c>
      <c r="D489" s="59" t="s">
        <v>35</v>
      </c>
      <c r="E489" s="63" t="s">
        <v>1291</v>
      </c>
      <c r="F489" s="64">
        <v>23751</v>
      </c>
      <c r="G489" s="64">
        <v>23751</v>
      </c>
    </row>
    <row r="490" spans="1:7" ht="51" customHeight="1">
      <c r="A490" s="1">
        <v>485</v>
      </c>
      <c r="B490" s="62" t="s">
        <v>1155</v>
      </c>
      <c r="C490" s="65" t="s">
        <v>461</v>
      </c>
      <c r="D490" s="59" t="s">
        <v>35</v>
      </c>
      <c r="E490" s="63" t="s">
        <v>1292</v>
      </c>
      <c r="F490" s="64">
        <v>56878</v>
      </c>
      <c r="G490" s="64">
        <v>56878</v>
      </c>
    </row>
    <row r="491" spans="1:7" ht="51" customHeight="1">
      <c r="A491" s="1">
        <v>486</v>
      </c>
      <c r="B491" s="62" t="s">
        <v>1155</v>
      </c>
      <c r="C491" s="65" t="s">
        <v>461</v>
      </c>
      <c r="D491" s="59" t="s">
        <v>35</v>
      </c>
      <c r="E491" s="63" t="s">
        <v>1293</v>
      </c>
      <c r="F491" s="64">
        <v>70262</v>
      </c>
      <c r="G491" s="64">
        <v>70262</v>
      </c>
    </row>
    <row r="492" spans="1:7" ht="51" customHeight="1">
      <c r="A492" s="1">
        <v>487</v>
      </c>
      <c r="B492" s="62" t="s">
        <v>1155</v>
      </c>
      <c r="C492" s="65" t="s">
        <v>457</v>
      </c>
      <c r="D492" s="59" t="s">
        <v>35</v>
      </c>
      <c r="E492" s="63" t="s">
        <v>1294</v>
      </c>
      <c r="F492" s="64">
        <v>52187</v>
      </c>
      <c r="G492" s="64">
        <v>52187</v>
      </c>
    </row>
    <row r="493" spans="1:7" ht="51" customHeight="1">
      <c r="A493" s="1">
        <v>488</v>
      </c>
      <c r="B493" s="62" t="s">
        <v>1155</v>
      </c>
      <c r="C493" s="65" t="s">
        <v>451</v>
      </c>
      <c r="D493" s="59" t="s">
        <v>35</v>
      </c>
      <c r="E493" s="63" t="s">
        <v>1295</v>
      </c>
      <c r="F493" s="64">
        <v>47502</v>
      </c>
      <c r="G493" s="64">
        <v>47502</v>
      </c>
    </row>
    <row r="494" spans="1:7" ht="51" customHeight="1">
      <c r="A494" s="1">
        <v>489</v>
      </c>
      <c r="B494" s="62" t="s">
        <v>1155</v>
      </c>
      <c r="C494" s="65" t="s">
        <v>1296</v>
      </c>
      <c r="D494" s="59" t="s">
        <v>35</v>
      </c>
      <c r="E494" s="63" t="s">
        <v>1297</v>
      </c>
      <c r="F494" s="64">
        <v>48024</v>
      </c>
      <c r="G494" s="64">
        <v>48024</v>
      </c>
    </row>
    <row r="495" spans="1:7" ht="51" customHeight="1">
      <c r="A495" s="1">
        <v>490</v>
      </c>
      <c r="B495" s="62" t="s">
        <v>1155</v>
      </c>
      <c r="C495" s="65" t="s">
        <v>1298</v>
      </c>
      <c r="D495" s="59" t="s">
        <v>35</v>
      </c>
      <c r="E495" s="63" t="s">
        <v>1299</v>
      </c>
      <c r="F495" s="64">
        <v>70099</v>
      </c>
      <c r="G495" s="64">
        <v>70099</v>
      </c>
    </row>
    <row r="496" spans="1:7" ht="51" customHeight="1">
      <c r="A496" s="1">
        <v>491</v>
      </c>
      <c r="B496" s="62" t="s">
        <v>1155</v>
      </c>
      <c r="C496" s="65" t="s">
        <v>453</v>
      </c>
      <c r="D496" s="59" t="s">
        <v>35</v>
      </c>
      <c r="E496" s="63" t="s">
        <v>1300</v>
      </c>
      <c r="F496" s="64">
        <v>18226</v>
      </c>
      <c r="G496" s="64">
        <v>18226</v>
      </c>
    </row>
    <row r="497" spans="1:7" ht="51" customHeight="1">
      <c r="A497" s="1">
        <v>492</v>
      </c>
      <c r="B497" s="62" t="s">
        <v>1155</v>
      </c>
      <c r="C497" s="65" t="s">
        <v>1301</v>
      </c>
      <c r="D497" s="59" t="s">
        <v>35</v>
      </c>
      <c r="E497" s="63" t="s">
        <v>1302</v>
      </c>
      <c r="F497" s="64">
        <v>248768.62</v>
      </c>
      <c r="G497" s="64">
        <v>248768.62</v>
      </c>
    </row>
    <row r="498" spans="1:7" ht="51" customHeight="1">
      <c r="A498" s="1">
        <v>493</v>
      </c>
      <c r="B498" s="58" t="s">
        <v>37</v>
      </c>
      <c r="C498" s="65" t="s">
        <v>38</v>
      </c>
      <c r="D498" s="59" t="s">
        <v>35</v>
      </c>
      <c r="E498" s="63" t="s">
        <v>1303</v>
      </c>
      <c r="F498" s="64">
        <v>7913</v>
      </c>
      <c r="G498" s="64">
        <v>7913</v>
      </c>
    </row>
    <row r="499" spans="1:7" ht="51" customHeight="1">
      <c r="A499" s="1">
        <v>494</v>
      </c>
      <c r="B499" s="62" t="s">
        <v>1155</v>
      </c>
      <c r="C499" s="65" t="s">
        <v>1301</v>
      </c>
      <c r="D499" s="59" t="s">
        <v>35</v>
      </c>
      <c r="E499" s="63" t="s">
        <v>1304</v>
      </c>
      <c r="F499" s="64">
        <v>248768.62</v>
      </c>
      <c r="G499" s="64">
        <v>248768.62</v>
      </c>
    </row>
    <row r="500" spans="1:7" ht="51" customHeight="1">
      <c r="A500" s="1">
        <v>495</v>
      </c>
      <c r="B500" s="62" t="s">
        <v>33</v>
      </c>
      <c r="C500" s="59" t="s">
        <v>34</v>
      </c>
      <c r="D500" s="59" t="s">
        <v>35</v>
      </c>
      <c r="E500" s="63" t="s">
        <v>1305</v>
      </c>
      <c r="F500" s="64">
        <v>14775.29</v>
      </c>
      <c r="G500" s="64">
        <v>14775.29</v>
      </c>
    </row>
    <row r="501" spans="1:7" ht="51" customHeight="1">
      <c r="A501" s="1">
        <v>496</v>
      </c>
      <c r="B501" s="58" t="s">
        <v>37</v>
      </c>
      <c r="C501" s="65" t="s">
        <v>38</v>
      </c>
      <c r="D501" s="59" t="s">
        <v>35</v>
      </c>
      <c r="E501" s="63" t="s">
        <v>1306</v>
      </c>
      <c r="F501" s="64">
        <v>3243</v>
      </c>
      <c r="G501" s="64">
        <v>3243</v>
      </c>
    </row>
    <row r="502" spans="1:7" ht="51" customHeight="1">
      <c r="A502" s="1">
        <v>497</v>
      </c>
      <c r="B502" s="58" t="s">
        <v>33</v>
      </c>
      <c r="C502" s="65" t="s">
        <v>1172</v>
      </c>
      <c r="D502" s="59" t="s">
        <v>35</v>
      </c>
      <c r="E502" s="63" t="s">
        <v>1307</v>
      </c>
      <c r="F502" s="64">
        <v>7955.14</v>
      </c>
      <c r="G502" s="64">
        <v>7955.14</v>
      </c>
    </row>
    <row r="503" spans="1:7" ht="51" customHeight="1">
      <c r="A503" s="1">
        <v>498</v>
      </c>
      <c r="B503" s="58" t="s">
        <v>33</v>
      </c>
      <c r="C503" s="65" t="s">
        <v>1308</v>
      </c>
      <c r="D503" s="59" t="s">
        <v>35</v>
      </c>
      <c r="E503" s="63" t="s">
        <v>1309</v>
      </c>
      <c r="F503" s="64">
        <v>635.41999999999996</v>
      </c>
      <c r="G503" s="64">
        <v>635.41999999999996</v>
      </c>
    </row>
    <row r="504" spans="1:7" ht="51" customHeight="1">
      <c r="A504" s="1">
        <v>499</v>
      </c>
      <c r="B504" s="58" t="s">
        <v>37</v>
      </c>
      <c r="C504" s="65" t="s">
        <v>38</v>
      </c>
      <c r="D504" s="59" t="s">
        <v>35</v>
      </c>
      <c r="E504" s="63" t="s">
        <v>1310</v>
      </c>
      <c r="F504" s="64">
        <v>1285</v>
      </c>
      <c r="G504" s="64">
        <v>1285</v>
      </c>
    </row>
    <row r="505" spans="1:7" ht="51" customHeight="1">
      <c r="A505" s="1">
        <v>500</v>
      </c>
      <c r="B505" s="58" t="s">
        <v>37</v>
      </c>
      <c r="C505" s="65" t="s">
        <v>38</v>
      </c>
      <c r="D505" s="59" t="s">
        <v>35</v>
      </c>
      <c r="E505" s="63" t="s">
        <v>1311</v>
      </c>
      <c r="F505" s="64">
        <v>1187</v>
      </c>
      <c r="G505" s="64">
        <v>1187</v>
      </c>
    </row>
    <row r="506" spans="1:7" ht="51" customHeight="1">
      <c r="A506" s="1">
        <v>501</v>
      </c>
      <c r="B506" s="58" t="s">
        <v>33</v>
      </c>
      <c r="C506" s="59" t="s">
        <v>40</v>
      </c>
      <c r="D506" s="59" t="s">
        <v>35</v>
      </c>
      <c r="E506" s="63" t="s">
        <v>1312</v>
      </c>
      <c r="F506" s="64">
        <v>683497.56</v>
      </c>
      <c r="G506" s="64">
        <v>75219.25</v>
      </c>
    </row>
    <row r="507" spans="1:7" ht="51" customHeight="1">
      <c r="A507" s="1">
        <v>502</v>
      </c>
      <c r="B507" s="58" t="s">
        <v>33</v>
      </c>
      <c r="C507" s="59" t="s">
        <v>77</v>
      </c>
      <c r="D507" s="59" t="s">
        <v>35</v>
      </c>
      <c r="E507" s="63" t="s">
        <v>1313</v>
      </c>
      <c r="F507" s="64">
        <v>1384170.39</v>
      </c>
      <c r="G507" s="64">
        <v>322467.58</v>
      </c>
    </row>
    <row r="508" spans="1:7" ht="51" customHeight="1">
      <c r="A508" s="1">
        <v>503</v>
      </c>
      <c r="B508" s="62" t="s">
        <v>33</v>
      </c>
      <c r="C508" s="59" t="s">
        <v>34</v>
      </c>
      <c r="D508" s="59" t="s">
        <v>35</v>
      </c>
      <c r="E508" s="63" t="s">
        <v>1314</v>
      </c>
      <c r="F508" s="64">
        <v>19996570.43</v>
      </c>
      <c r="G508" s="64">
        <v>9542789.6400000006</v>
      </c>
    </row>
    <row r="509" spans="1:7" ht="51" customHeight="1">
      <c r="A509" s="1">
        <v>504</v>
      </c>
      <c r="B509" s="58" t="s">
        <v>33</v>
      </c>
      <c r="C509" s="65" t="s">
        <v>1315</v>
      </c>
      <c r="D509" s="59" t="s">
        <v>35</v>
      </c>
      <c r="E509" s="63" t="s">
        <v>1316</v>
      </c>
      <c r="F509" s="64">
        <v>8600.1</v>
      </c>
      <c r="G509" s="64">
        <v>8600.1</v>
      </c>
    </row>
    <row r="510" spans="1:7" ht="51" customHeight="1">
      <c r="A510" s="1">
        <v>505</v>
      </c>
      <c r="B510" s="58" t="s">
        <v>33</v>
      </c>
      <c r="C510" s="65" t="s">
        <v>1317</v>
      </c>
      <c r="D510" s="59" t="s">
        <v>35</v>
      </c>
      <c r="E510" s="63" t="s">
        <v>1318</v>
      </c>
      <c r="F510" s="64">
        <v>53098.95</v>
      </c>
      <c r="G510" s="64">
        <v>25499.95</v>
      </c>
    </row>
    <row r="511" spans="1:7" ht="51" customHeight="1">
      <c r="A511" s="1">
        <v>506</v>
      </c>
      <c r="B511" s="58" t="s">
        <v>33</v>
      </c>
      <c r="C511" s="65" t="s">
        <v>301</v>
      </c>
      <c r="D511" s="59" t="s">
        <v>35</v>
      </c>
      <c r="E511" s="63" t="s">
        <v>1319</v>
      </c>
      <c r="F511" s="64">
        <v>23023.23</v>
      </c>
      <c r="G511" s="64">
        <v>23023.23</v>
      </c>
    </row>
    <row r="512" spans="1:7" ht="51" customHeight="1">
      <c r="A512" s="1">
        <v>507</v>
      </c>
      <c r="B512" s="58" t="s">
        <v>33</v>
      </c>
      <c r="C512" s="65" t="s">
        <v>303</v>
      </c>
      <c r="D512" s="59" t="s">
        <v>35</v>
      </c>
      <c r="E512" s="63" t="s">
        <v>1320</v>
      </c>
      <c r="F512" s="64">
        <v>252566.6</v>
      </c>
      <c r="G512" s="64">
        <v>252566.6</v>
      </c>
    </row>
    <row r="513" spans="1:7" ht="51" customHeight="1">
      <c r="A513" s="1">
        <v>508</v>
      </c>
      <c r="B513" s="58" t="s">
        <v>33</v>
      </c>
      <c r="C513" s="65" t="s">
        <v>1225</v>
      </c>
      <c r="D513" s="59" t="s">
        <v>35</v>
      </c>
      <c r="E513" s="63" t="s">
        <v>1321</v>
      </c>
      <c r="F513" s="64">
        <v>43500</v>
      </c>
      <c r="G513" s="64">
        <v>43500</v>
      </c>
    </row>
    <row r="514" spans="1:7" ht="51" customHeight="1">
      <c r="A514" s="1">
        <v>509</v>
      </c>
      <c r="B514" s="58" t="s">
        <v>33</v>
      </c>
      <c r="C514" s="65" t="s">
        <v>81</v>
      </c>
      <c r="D514" s="59" t="s">
        <v>35</v>
      </c>
      <c r="E514" s="63" t="s">
        <v>1322</v>
      </c>
      <c r="F514" s="64">
        <v>125796.42</v>
      </c>
      <c r="G514" s="64">
        <v>125796.42</v>
      </c>
    </row>
    <row r="515" spans="1:7" ht="51" customHeight="1">
      <c r="A515" s="1">
        <v>510</v>
      </c>
      <c r="B515" s="58" t="s">
        <v>33</v>
      </c>
      <c r="C515" s="65" t="s">
        <v>53</v>
      </c>
      <c r="D515" s="59" t="s">
        <v>35</v>
      </c>
      <c r="E515" s="63" t="s">
        <v>1323</v>
      </c>
      <c r="F515" s="64">
        <v>93500</v>
      </c>
      <c r="G515" s="64">
        <v>93500</v>
      </c>
    </row>
    <row r="516" spans="1:7" ht="51" customHeight="1">
      <c r="A516" s="1">
        <v>511</v>
      </c>
      <c r="B516" s="58" t="s">
        <v>33</v>
      </c>
      <c r="C516" s="65" t="s">
        <v>672</v>
      </c>
      <c r="D516" s="59" t="s">
        <v>35</v>
      </c>
      <c r="E516" s="63" t="s">
        <v>1324</v>
      </c>
      <c r="F516" s="64">
        <v>143859.26999999999</v>
      </c>
      <c r="G516" s="64">
        <v>9449.98</v>
      </c>
    </row>
    <row r="517" spans="1:7" ht="51" customHeight="1">
      <c r="A517" s="1">
        <v>512</v>
      </c>
      <c r="B517" s="58" t="s">
        <v>33</v>
      </c>
      <c r="C517" s="65" t="s">
        <v>297</v>
      </c>
      <c r="D517" s="59" t="s">
        <v>35</v>
      </c>
      <c r="E517" s="63" t="s">
        <v>1325</v>
      </c>
      <c r="F517" s="64">
        <v>232.06</v>
      </c>
      <c r="G517" s="64">
        <v>232.06</v>
      </c>
    </row>
    <row r="518" spans="1:7" ht="51" customHeight="1">
      <c r="A518" s="1">
        <v>513</v>
      </c>
      <c r="B518" s="58" t="s">
        <v>33</v>
      </c>
      <c r="C518" s="65" t="s">
        <v>1326</v>
      </c>
      <c r="D518" s="59" t="s">
        <v>35</v>
      </c>
      <c r="E518" s="63" t="s">
        <v>1327</v>
      </c>
      <c r="F518" s="64">
        <v>428.86</v>
      </c>
      <c r="G518" s="64">
        <v>428.86</v>
      </c>
    </row>
    <row r="519" spans="1:7" ht="51" customHeight="1">
      <c r="A519" s="1">
        <v>514</v>
      </c>
      <c r="B519" s="58" t="s">
        <v>33</v>
      </c>
      <c r="C519" s="65" t="s">
        <v>51</v>
      </c>
      <c r="D519" s="59" t="s">
        <v>35</v>
      </c>
      <c r="E519" s="63" t="s">
        <v>1328</v>
      </c>
      <c r="F519" s="64">
        <v>178500</v>
      </c>
      <c r="G519" s="64">
        <v>178500</v>
      </c>
    </row>
    <row r="520" spans="1:7" ht="51" customHeight="1">
      <c r="A520" s="1">
        <v>515</v>
      </c>
      <c r="B520" s="58" t="s">
        <v>33</v>
      </c>
      <c r="C520" s="65" t="s">
        <v>457</v>
      </c>
      <c r="D520" s="59" t="s">
        <v>35</v>
      </c>
      <c r="E520" s="63" t="s">
        <v>1329</v>
      </c>
      <c r="F520" s="64">
        <v>75219.25</v>
      </c>
      <c r="G520" s="64">
        <v>75219.25</v>
      </c>
    </row>
    <row r="521" spans="1:7" ht="51" customHeight="1">
      <c r="A521" s="1">
        <v>516</v>
      </c>
      <c r="B521" s="58" t="s">
        <v>33</v>
      </c>
      <c r="C521" s="65" t="s">
        <v>1194</v>
      </c>
      <c r="D521" s="59" t="s">
        <v>35</v>
      </c>
      <c r="E521" s="63" t="s">
        <v>1330</v>
      </c>
      <c r="F521" s="64">
        <v>80021.820000000007</v>
      </c>
      <c r="G521" s="64">
        <v>80021.820000000007</v>
      </c>
    </row>
    <row r="522" spans="1:7" ht="51" customHeight="1">
      <c r="A522" s="1">
        <v>517</v>
      </c>
      <c r="B522" s="58" t="s">
        <v>33</v>
      </c>
      <c r="C522" s="65" t="s">
        <v>1223</v>
      </c>
      <c r="D522" s="59" t="s">
        <v>35</v>
      </c>
      <c r="E522" s="63" t="s">
        <v>1331</v>
      </c>
      <c r="F522" s="64">
        <v>77821.27</v>
      </c>
      <c r="G522" s="64">
        <v>77821.27</v>
      </c>
    </row>
    <row r="523" spans="1:7" ht="51" customHeight="1">
      <c r="A523" s="1">
        <v>518</v>
      </c>
      <c r="B523" s="58" t="s">
        <v>33</v>
      </c>
      <c r="C523" s="65" t="s">
        <v>180</v>
      </c>
      <c r="D523" s="59" t="s">
        <v>35</v>
      </c>
      <c r="E523" s="63" t="s">
        <v>1332</v>
      </c>
      <c r="F523" s="64">
        <v>142296.26</v>
      </c>
      <c r="G523" s="64">
        <v>142296.26</v>
      </c>
    </row>
    <row r="524" spans="1:7" ht="51" customHeight="1">
      <c r="A524" s="1">
        <v>519</v>
      </c>
      <c r="B524" s="58" t="s">
        <v>33</v>
      </c>
      <c r="C524" s="65" t="s">
        <v>1216</v>
      </c>
      <c r="D524" s="59" t="s">
        <v>35</v>
      </c>
      <c r="E524" s="63" t="s">
        <v>1333</v>
      </c>
      <c r="F524" s="64">
        <v>100050.1</v>
      </c>
      <c r="G524" s="64">
        <v>100050.1</v>
      </c>
    </row>
    <row r="525" spans="1:7" ht="51" customHeight="1">
      <c r="A525" s="1">
        <v>520</v>
      </c>
      <c r="B525" s="58" t="s">
        <v>37</v>
      </c>
      <c r="C525" s="65" t="s">
        <v>38</v>
      </c>
      <c r="D525" s="59" t="s">
        <v>35</v>
      </c>
      <c r="E525" s="63" t="s">
        <v>1334</v>
      </c>
      <c r="F525" s="64">
        <v>1669198</v>
      </c>
      <c r="G525" s="64">
        <v>429454</v>
      </c>
    </row>
    <row r="526" spans="1:7" ht="51" customHeight="1">
      <c r="A526" s="1">
        <v>521</v>
      </c>
      <c r="B526" s="58" t="s">
        <v>37</v>
      </c>
      <c r="C526" s="65" t="s">
        <v>38</v>
      </c>
      <c r="D526" s="59" t="s">
        <v>35</v>
      </c>
      <c r="E526" s="63" t="s">
        <v>1335</v>
      </c>
      <c r="F526" s="64">
        <v>1657361</v>
      </c>
      <c r="G526" s="64">
        <v>689652</v>
      </c>
    </row>
    <row r="527" spans="1:7" ht="51" customHeight="1">
      <c r="A527" s="1">
        <v>522</v>
      </c>
      <c r="B527" s="58" t="s">
        <v>37</v>
      </c>
      <c r="C527" s="65" t="s">
        <v>38</v>
      </c>
      <c r="D527" s="59" t="s">
        <v>35</v>
      </c>
      <c r="E527" s="63" t="s">
        <v>1336</v>
      </c>
      <c r="F527" s="64">
        <v>1699352</v>
      </c>
      <c r="G527" s="64">
        <v>969109</v>
      </c>
    </row>
    <row r="528" spans="1:7" ht="51" customHeight="1">
      <c r="A528" s="1">
        <v>523</v>
      </c>
      <c r="B528" s="62" t="s">
        <v>1155</v>
      </c>
      <c r="C528" s="65" t="s">
        <v>1337</v>
      </c>
      <c r="D528" s="59" t="s">
        <v>35</v>
      </c>
      <c r="E528" s="63" t="s">
        <v>1338</v>
      </c>
      <c r="F528" s="64">
        <v>7943.8</v>
      </c>
      <c r="G528" s="64">
        <v>7943.8</v>
      </c>
    </row>
    <row r="529" spans="1:7" ht="51" customHeight="1">
      <c r="A529" s="1">
        <v>524</v>
      </c>
      <c r="B529" s="62" t="s">
        <v>1155</v>
      </c>
      <c r="C529" s="65" t="s">
        <v>1207</v>
      </c>
      <c r="D529" s="59" t="s">
        <v>35</v>
      </c>
      <c r="E529" s="63" t="s">
        <v>1339</v>
      </c>
      <c r="F529" s="64">
        <v>1242021</v>
      </c>
      <c r="G529" s="64">
        <v>1242021</v>
      </c>
    </row>
    <row r="530" spans="1:7" ht="51" customHeight="1">
      <c r="A530" s="1">
        <v>525</v>
      </c>
      <c r="B530" s="62" t="s">
        <v>1155</v>
      </c>
      <c r="C530" s="65" t="s">
        <v>470</v>
      </c>
      <c r="D530" s="59" t="s">
        <v>35</v>
      </c>
      <c r="E530" s="63" t="s">
        <v>1340</v>
      </c>
      <c r="F530" s="64">
        <v>48024</v>
      </c>
      <c r="G530" s="64">
        <v>48024</v>
      </c>
    </row>
    <row r="531" spans="1:7" ht="51" customHeight="1">
      <c r="A531" s="1">
        <v>526</v>
      </c>
      <c r="B531" s="62" t="s">
        <v>1155</v>
      </c>
      <c r="C531" s="65" t="s">
        <v>474</v>
      </c>
      <c r="D531" s="59" t="s">
        <v>35</v>
      </c>
      <c r="E531" s="63" t="s">
        <v>1341</v>
      </c>
      <c r="F531" s="64">
        <v>84831</v>
      </c>
      <c r="G531" s="64">
        <v>84831</v>
      </c>
    </row>
    <row r="532" spans="1:7" ht="51" customHeight="1">
      <c r="A532" s="1">
        <v>527</v>
      </c>
      <c r="B532" s="62" t="s">
        <v>1155</v>
      </c>
      <c r="C532" s="65" t="s">
        <v>1342</v>
      </c>
      <c r="D532" s="59" t="s">
        <v>35</v>
      </c>
      <c r="E532" s="63" t="s">
        <v>1343</v>
      </c>
      <c r="F532" s="64">
        <v>70925</v>
      </c>
      <c r="G532" s="64">
        <v>70925</v>
      </c>
    </row>
    <row r="533" spans="1:7" ht="51" customHeight="1">
      <c r="A533" s="1">
        <v>528</v>
      </c>
      <c r="B533" s="62" t="s">
        <v>1155</v>
      </c>
      <c r="C533" s="65" t="s">
        <v>1344</v>
      </c>
      <c r="D533" s="59" t="s">
        <v>35</v>
      </c>
      <c r="E533" s="63" t="s">
        <v>1345</v>
      </c>
      <c r="F533" s="64">
        <v>86130</v>
      </c>
      <c r="G533" s="64">
        <v>86130</v>
      </c>
    </row>
    <row r="534" spans="1:7" ht="51" customHeight="1">
      <c r="A534" s="1">
        <v>529</v>
      </c>
      <c r="B534" s="62" t="s">
        <v>1155</v>
      </c>
      <c r="C534" s="65" t="s">
        <v>1346</v>
      </c>
      <c r="D534" s="59" t="s">
        <v>35</v>
      </c>
      <c r="E534" s="63" t="s">
        <v>1347</v>
      </c>
      <c r="F534" s="64">
        <v>69151</v>
      </c>
      <c r="G534" s="64">
        <v>69151</v>
      </c>
    </row>
    <row r="535" spans="1:7" ht="51" customHeight="1">
      <c r="A535" s="1">
        <v>530</v>
      </c>
      <c r="B535" s="62" t="s">
        <v>33</v>
      </c>
      <c r="C535" s="59" t="s">
        <v>34</v>
      </c>
      <c r="D535" s="59" t="s">
        <v>35</v>
      </c>
      <c r="E535" s="63" t="s">
        <v>1348</v>
      </c>
      <c r="F535" s="64">
        <v>21995.45</v>
      </c>
      <c r="G535" s="64">
        <v>12606.41</v>
      </c>
    </row>
    <row r="536" spans="1:7" ht="51" customHeight="1">
      <c r="A536" s="1">
        <v>531</v>
      </c>
      <c r="B536" s="58" t="s">
        <v>37</v>
      </c>
      <c r="C536" s="65" t="s">
        <v>38</v>
      </c>
      <c r="D536" s="59" t="s">
        <v>35</v>
      </c>
      <c r="E536" s="63" t="s">
        <v>1349</v>
      </c>
      <c r="F536" s="64">
        <v>3119</v>
      </c>
      <c r="G536" s="64">
        <v>2225</v>
      </c>
    </row>
    <row r="537" spans="1:7" ht="51" customHeight="1">
      <c r="A537" s="1">
        <v>532</v>
      </c>
      <c r="B537" s="58" t="s">
        <v>33</v>
      </c>
      <c r="C537" s="59" t="s">
        <v>77</v>
      </c>
      <c r="D537" s="59" t="s">
        <v>35</v>
      </c>
      <c r="E537" s="63" t="s">
        <v>1350</v>
      </c>
      <c r="F537" s="64">
        <v>550741.43000000005</v>
      </c>
      <c r="G537" s="64">
        <v>45129.3</v>
      </c>
    </row>
    <row r="538" spans="1:7" ht="51" customHeight="1">
      <c r="A538" s="1">
        <v>533</v>
      </c>
      <c r="B538" s="62" t="s">
        <v>33</v>
      </c>
      <c r="C538" s="59" t="s">
        <v>34</v>
      </c>
      <c r="D538" s="59" t="s">
        <v>35</v>
      </c>
      <c r="E538" s="63" t="s">
        <v>1351</v>
      </c>
      <c r="F538" s="64">
        <v>3290533.94</v>
      </c>
      <c r="G538" s="64">
        <v>398387.83</v>
      </c>
    </row>
    <row r="539" spans="1:7" ht="51" customHeight="1">
      <c r="A539" s="1">
        <v>534</v>
      </c>
      <c r="B539" s="58" t="s">
        <v>33</v>
      </c>
      <c r="C539" s="65" t="s">
        <v>672</v>
      </c>
      <c r="D539" s="59" t="s">
        <v>35</v>
      </c>
      <c r="E539" s="63" t="s">
        <v>1352</v>
      </c>
      <c r="F539" s="64">
        <v>39879.480000000003</v>
      </c>
      <c r="G539" s="64">
        <v>5955.7</v>
      </c>
    </row>
    <row r="540" spans="1:7" ht="51" customHeight="1">
      <c r="A540" s="1">
        <v>535</v>
      </c>
      <c r="B540" s="58" t="s">
        <v>33</v>
      </c>
      <c r="C540" s="65" t="s">
        <v>362</v>
      </c>
      <c r="D540" s="59" t="s">
        <v>35</v>
      </c>
      <c r="E540" s="63" t="s">
        <v>1353</v>
      </c>
      <c r="F540" s="64">
        <v>2824.39</v>
      </c>
      <c r="G540" s="64">
        <v>2824.39</v>
      </c>
    </row>
    <row r="541" spans="1:7" ht="51" customHeight="1">
      <c r="A541" s="1">
        <v>536</v>
      </c>
      <c r="B541" s="58" t="s">
        <v>37</v>
      </c>
      <c r="C541" s="65" t="s">
        <v>38</v>
      </c>
      <c r="D541" s="59" t="s">
        <v>35</v>
      </c>
      <c r="E541" s="63" t="s">
        <v>1354</v>
      </c>
      <c r="F541" s="64">
        <v>804365</v>
      </c>
      <c r="G541" s="64">
        <v>34512</v>
      </c>
    </row>
    <row r="542" spans="1:7" ht="51" customHeight="1">
      <c r="A542" s="1">
        <v>537</v>
      </c>
      <c r="B542" s="58" t="s">
        <v>37</v>
      </c>
      <c r="C542" s="65" t="s">
        <v>38</v>
      </c>
      <c r="D542" s="59" t="s">
        <v>35</v>
      </c>
      <c r="E542" s="63" t="s">
        <v>1355</v>
      </c>
      <c r="F542" s="64">
        <v>214913</v>
      </c>
      <c r="G542" s="64">
        <v>5554</v>
      </c>
    </row>
    <row r="543" spans="1:7" ht="51" customHeight="1">
      <c r="A543" s="1">
        <v>538</v>
      </c>
      <c r="B543" s="58" t="s">
        <v>37</v>
      </c>
      <c r="C543" s="65" t="s">
        <v>38</v>
      </c>
      <c r="D543" s="59" t="s">
        <v>35</v>
      </c>
      <c r="E543" s="63" t="s">
        <v>1356</v>
      </c>
      <c r="F543" s="64">
        <v>146403</v>
      </c>
      <c r="G543" s="64">
        <v>38115</v>
      </c>
    </row>
    <row r="544" spans="1:7" ht="51" customHeight="1">
      <c r="A544" s="1">
        <v>539</v>
      </c>
      <c r="B544" s="58" t="s">
        <v>33</v>
      </c>
      <c r="C544" s="65" t="s">
        <v>1357</v>
      </c>
      <c r="D544" s="59" t="s">
        <v>35</v>
      </c>
      <c r="E544" s="63" t="s">
        <v>1358</v>
      </c>
      <c r="F544" s="64">
        <v>912.25</v>
      </c>
      <c r="G544" s="64">
        <v>912.25</v>
      </c>
    </row>
    <row r="545" spans="1:7" ht="51" customHeight="1">
      <c r="A545" s="1">
        <v>540</v>
      </c>
      <c r="B545" s="58" t="s">
        <v>33</v>
      </c>
      <c r="C545" s="65" t="s">
        <v>1359</v>
      </c>
      <c r="D545" s="59" t="s">
        <v>35</v>
      </c>
      <c r="E545" s="63" t="s">
        <v>1360</v>
      </c>
      <c r="F545" s="64">
        <v>432.95</v>
      </c>
      <c r="G545" s="64">
        <v>432.95</v>
      </c>
    </row>
    <row r="546" spans="1:7" ht="51" customHeight="1">
      <c r="A546" s="1">
        <v>541</v>
      </c>
      <c r="B546" s="58" t="s">
        <v>37</v>
      </c>
      <c r="C546" s="65" t="s">
        <v>38</v>
      </c>
      <c r="D546" s="59" t="s">
        <v>35</v>
      </c>
      <c r="E546" s="63" t="s">
        <v>1361</v>
      </c>
      <c r="F546" s="64">
        <v>6903</v>
      </c>
      <c r="G546" s="64">
        <v>136</v>
      </c>
    </row>
    <row r="547" spans="1:7" ht="51" customHeight="1">
      <c r="A547" s="1">
        <v>542</v>
      </c>
      <c r="B547" s="58" t="s">
        <v>37</v>
      </c>
      <c r="C547" s="65" t="s">
        <v>38</v>
      </c>
      <c r="D547" s="59" t="s">
        <v>35</v>
      </c>
      <c r="E547" s="63" t="s">
        <v>1362</v>
      </c>
      <c r="F547" s="64">
        <v>76</v>
      </c>
      <c r="G547" s="64">
        <v>76</v>
      </c>
    </row>
    <row r="548" spans="1:7" ht="51" customHeight="1">
      <c r="A548" s="1">
        <v>543</v>
      </c>
      <c r="B548" s="58" t="s">
        <v>33</v>
      </c>
      <c r="C548" s="59" t="s">
        <v>40</v>
      </c>
      <c r="D548" s="59" t="s">
        <v>35</v>
      </c>
      <c r="E548" s="63" t="s">
        <v>1363</v>
      </c>
      <c r="F548" s="64">
        <v>397993.75</v>
      </c>
      <c r="G548" s="64">
        <v>29177.9</v>
      </c>
    </row>
    <row r="549" spans="1:7" ht="51" customHeight="1">
      <c r="A549" s="1">
        <v>544</v>
      </c>
      <c r="B549" s="58" t="s">
        <v>33</v>
      </c>
      <c r="C549" s="59" t="s">
        <v>77</v>
      </c>
      <c r="D549" s="59" t="s">
        <v>35</v>
      </c>
      <c r="E549" s="63" t="s">
        <v>1364</v>
      </c>
      <c r="F549" s="64">
        <v>340728.23</v>
      </c>
      <c r="G549" s="64">
        <v>78894.06</v>
      </c>
    </row>
    <row r="550" spans="1:7" ht="51" customHeight="1">
      <c r="A550" s="1">
        <v>545</v>
      </c>
      <c r="B550" s="62" t="s">
        <v>33</v>
      </c>
      <c r="C550" s="59" t="s">
        <v>34</v>
      </c>
      <c r="D550" s="59" t="s">
        <v>35</v>
      </c>
      <c r="E550" s="63" t="s">
        <v>1365</v>
      </c>
      <c r="F550" s="64">
        <v>3680526.67</v>
      </c>
      <c r="G550" s="64">
        <v>1388175.82</v>
      </c>
    </row>
    <row r="551" spans="1:7" ht="51" customHeight="1">
      <c r="A551" s="1">
        <v>546</v>
      </c>
      <c r="B551" s="58" t="s">
        <v>33</v>
      </c>
      <c r="C551" s="65" t="s">
        <v>57</v>
      </c>
      <c r="D551" s="59" t="s">
        <v>35</v>
      </c>
      <c r="E551" s="63" t="s">
        <v>1366</v>
      </c>
      <c r="F551" s="64">
        <v>6150</v>
      </c>
      <c r="G551" s="64">
        <v>6150</v>
      </c>
    </row>
    <row r="552" spans="1:7" ht="51" customHeight="1">
      <c r="A552" s="1">
        <v>547</v>
      </c>
      <c r="B552" s="58" t="s">
        <v>33</v>
      </c>
      <c r="C552" s="65" t="s">
        <v>1326</v>
      </c>
      <c r="D552" s="59" t="s">
        <v>35</v>
      </c>
      <c r="E552" s="63" t="s">
        <v>1367</v>
      </c>
      <c r="F552" s="64">
        <v>144500</v>
      </c>
      <c r="G552" s="64">
        <v>144500</v>
      </c>
    </row>
    <row r="553" spans="1:7" ht="51" customHeight="1">
      <c r="A553" s="1">
        <v>548</v>
      </c>
      <c r="B553" s="58" t="s">
        <v>33</v>
      </c>
      <c r="C553" s="65" t="s">
        <v>1368</v>
      </c>
      <c r="D553" s="59" t="s">
        <v>35</v>
      </c>
      <c r="E553" s="63" t="s">
        <v>1369</v>
      </c>
      <c r="F553" s="64">
        <v>8700</v>
      </c>
      <c r="G553" s="64">
        <v>8700</v>
      </c>
    </row>
    <row r="554" spans="1:7" ht="51" customHeight="1">
      <c r="A554" s="1">
        <v>549</v>
      </c>
      <c r="B554" s="58" t="s">
        <v>33</v>
      </c>
      <c r="C554" s="65" t="s">
        <v>1370</v>
      </c>
      <c r="D554" s="59" t="s">
        <v>35</v>
      </c>
      <c r="E554" s="63" t="s">
        <v>1371</v>
      </c>
      <c r="F554" s="64">
        <v>26100</v>
      </c>
      <c r="G554" s="64">
        <v>26100</v>
      </c>
    </row>
    <row r="555" spans="1:7" ht="51" customHeight="1">
      <c r="A555" s="1">
        <v>550</v>
      </c>
      <c r="B555" s="58" t="s">
        <v>33</v>
      </c>
      <c r="C555" s="65" t="s">
        <v>730</v>
      </c>
      <c r="D555" s="59" t="s">
        <v>35</v>
      </c>
      <c r="E555" s="63" t="s">
        <v>1372</v>
      </c>
      <c r="F555" s="64">
        <v>61296.94</v>
      </c>
      <c r="G555" s="64">
        <v>26099.72</v>
      </c>
    </row>
    <row r="556" spans="1:7" ht="51" customHeight="1">
      <c r="A556" s="1">
        <v>551</v>
      </c>
      <c r="B556" s="58" t="s">
        <v>33</v>
      </c>
      <c r="C556" s="65" t="s">
        <v>457</v>
      </c>
      <c r="D556" s="59" t="s">
        <v>35</v>
      </c>
      <c r="E556" s="63" t="s">
        <v>1373</v>
      </c>
      <c r="F556" s="64">
        <v>3077.95</v>
      </c>
      <c r="G556" s="64">
        <v>3077.95</v>
      </c>
    </row>
    <row r="557" spans="1:7" ht="51" customHeight="1">
      <c r="A557" s="1">
        <v>552</v>
      </c>
      <c r="B557" s="58" t="s">
        <v>33</v>
      </c>
      <c r="C557" s="65" t="s">
        <v>1194</v>
      </c>
      <c r="D557" s="59" t="s">
        <v>35</v>
      </c>
      <c r="E557" s="63" t="s">
        <v>1374</v>
      </c>
      <c r="F557" s="64">
        <v>1846.77</v>
      </c>
      <c r="G557" s="64">
        <v>1846.77</v>
      </c>
    </row>
    <row r="558" spans="1:7" ht="51" customHeight="1">
      <c r="A558" s="1">
        <v>553</v>
      </c>
      <c r="B558" s="58" t="s">
        <v>33</v>
      </c>
      <c r="C558" s="65" t="s">
        <v>1223</v>
      </c>
      <c r="D558" s="59" t="s">
        <v>35</v>
      </c>
      <c r="E558" s="63" t="s">
        <v>1375</v>
      </c>
      <c r="F558" s="64">
        <v>2735.84</v>
      </c>
      <c r="G558" s="64">
        <v>2735.84</v>
      </c>
    </row>
    <row r="559" spans="1:7" ht="51" customHeight="1">
      <c r="A559" s="1">
        <v>554</v>
      </c>
      <c r="B559" s="58" t="s">
        <v>33</v>
      </c>
      <c r="C559" s="65" t="s">
        <v>1271</v>
      </c>
      <c r="D559" s="59" t="s">
        <v>35</v>
      </c>
      <c r="E559" s="63" t="s">
        <v>1376</v>
      </c>
      <c r="F559" s="64">
        <v>26100</v>
      </c>
      <c r="G559" s="64">
        <v>26100</v>
      </c>
    </row>
    <row r="560" spans="1:7" ht="51" customHeight="1">
      <c r="A560" s="1">
        <v>555</v>
      </c>
      <c r="B560" s="58" t="s">
        <v>33</v>
      </c>
      <c r="C560" s="65" t="s">
        <v>180</v>
      </c>
      <c r="D560" s="59" t="s">
        <v>35</v>
      </c>
      <c r="E560" s="63" t="s">
        <v>1377</v>
      </c>
      <c r="F560" s="64">
        <v>76813.39</v>
      </c>
      <c r="G560" s="64">
        <v>76813.39</v>
      </c>
    </row>
    <row r="561" spans="1:7" ht="51" customHeight="1">
      <c r="A561" s="1">
        <v>556</v>
      </c>
      <c r="B561" s="58" t="s">
        <v>33</v>
      </c>
      <c r="C561" s="65" t="s">
        <v>1172</v>
      </c>
      <c r="D561" s="59" t="s">
        <v>35</v>
      </c>
      <c r="E561" s="63" t="s">
        <v>1378</v>
      </c>
      <c r="F561" s="64">
        <v>104400.26</v>
      </c>
      <c r="G561" s="64">
        <v>104400.26</v>
      </c>
    </row>
    <row r="562" spans="1:7" ht="51" customHeight="1">
      <c r="A562" s="1">
        <v>557</v>
      </c>
      <c r="B562" s="58" t="s">
        <v>33</v>
      </c>
      <c r="C562" s="65" t="s">
        <v>1379</v>
      </c>
      <c r="D562" s="59" t="s">
        <v>35</v>
      </c>
      <c r="E562" s="63" t="s">
        <v>1380</v>
      </c>
      <c r="F562" s="64">
        <v>26100.19</v>
      </c>
      <c r="G562" s="64">
        <v>26100.19</v>
      </c>
    </row>
    <row r="563" spans="1:7" ht="51" customHeight="1">
      <c r="A563" s="1">
        <v>558</v>
      </c>
      <c r="B563" s="58" t="s">
        <v>37</v>
      </c>
      <c r="C563" s="65" t="s">
        <v>38</v>
      </c>
      <c r="D563" s="59" t="s">
        <v>35</v>
      </c>
      <c r="E563" s="63" t="s">
        <v>1381</v>
      </c>
      <c r="F563" s="64">
        <v>645359</v>
      </c>
      <c r="G563" s="64">
        <v>185230</v>
      </c>
    </row>
    <row r="564" spans="1:7" ht="51" customHeight="1">
      <c r="A564" s="1">
        <v>559</v>
      </c>
      <c r="B564" s="58" t="s">
        <v>37</v>
      </c>
      <c r="C564" s="65" t="s">
        <v>38</v>
      </c>
      <c r="D564" s="59" t="s">
        <v>35</v>
      </c>
      <c r="E564" s="63" t="s">
        <v>1382</v>
      </c>
      <c r="F564" s="64">
        <v>286968</v>
      </c>
      <c r="G564" s="64">
        <v>93619</v>
      </c>
    </row>
    <row r="565" spans="1:7" ht="51" customHeight="1">
      <c r="A565" s="1">
        <v>560</v>
      </c>
      <c r="B565" s="58" t="s">
        <v>37</v>
      </c>
      <c r="C565" s="65" t="s">
        <v>38</v>
      </c>
      <c r="D565" s="59" t="s">
        <v>35</v>
      </c>
      <c r="E565" s="63" t="s">
        <v>1383</v>
      </c>
      <c r="F565" s="64">
        <v>154846</v>
      </c>
      <c r="G565" s="64">
        <v>40696</v>
      </c>
    </row>
    <row r="566" spans="1:7" ht="51" customHeight="1">
      <c r="A566" s="1">
        <v>561</v>
      </c>
      <c r="B566" s="62" t="s">
        <v>1155</v>
      </c>
      <c r="C566" s="65" t="s">
        <v>1301</v>
      </c>
      <c r="D566" s="59" t="s">
        <v>35</v>
      </c>
      <c r="E566" s="63" t="s">
        <v>1384</v>
      </c>
      <c r="F566" s="64">
        <v>248768.62</v>
      </c>
      <c r="G566" s="64">
        <v>248768.62</v>
      </c>
    </row>
    <row r="567" spans="1:7" ht="51" customHeight="1">
      <c r="A567" s="1">
        <v>562</v>
      </c>
      <c r="B567" s="62" t="s">
        <v>1155</v>
      </c>
      <c r="C567" s="65" t="s">
        <v>1385</v>
      </c>
      <c r="D567" s="59" t="s">
        <v>35</v>
      </c>
      <c r="E567" s="63" t="s">
        <v>1386</v>
      </c>
      <c r="F567" s="64">
        <v>52959</v>
      </c>
      <c r="G567" s="64">
        <v>52959</v>
      </c>
    </row>
    <row r="568" spans="1:7" ht="51" customHeight="1">
      <c r="A568" s="1">
        <v>563</v>
      </c>
      <c r="B568" s="58" t="s">
        <v>33</v>
      </c>
      <c r="C568" s="65" t="s">
        <v>362</v>
      </c>
      <c r="D568" s="59" t="s">
        <v>35</v>
      </c>
      <c r="E568" s="63" t="s">
        <v>1387</v>
      </c>
      <c r="F568" s="64">
        <v>19621.75</v>
      </c>
      <c r="G568" s="64">
        <v>19621.75</v>
      </c>
    </row>
    <row r="569" spans="1:7" ht="51" customHeight="1">
      <c r="A569" s="1">
        <v>564</v>
      </c>
      <c r="B569" s="58" t="s">
        <v>37</v>
      </c>
      <c r="C569" s="65" t="s">
        <v>38</v>
      </c>
      <c r="D569" s="59" t="s">
        <v>35</v>
      </c>
      <c r="E569" s="63" t="s">
        <v>1388</v>
      </c>
      <c r="F569" s="64">
        <v>2979</v>
      </c>
      <c r="G569" s="64">
        <v>2932</v>
      </c>
    </row>
    <row r="570" spans="1:7" ht="51" customHeight="1">
      <c r="A570" s="1">
        <v>565</v>
      </c>
      <c r="B570" s="62" t="s">
        <v>33</v>
      </c>
      <c r="C570" s="59" t="s">
        <v>34</v>
      </c>
      <c r="D570" s="59" t="s">
        <v>35</v>
      </c>
      <c r="E570" s="63" t="s">
        <v>1389</v>
      </c>
      <c r="F570" s="64">
        <v>58357.2</v>
      </c>
      <c r="G570" s="64">
        <v>545.45000000000005</v>
      </c>
    </row>
    <row r="571" spans="1:7" ht="51" customHeight="1">
      <c r="A571" s="1">
        <v>566</v>
      </c>
      <c r="B571" s="58" t="s">
        <v>37</v>
      </c>
      <c r="C571" s="65" t="s">
        <v>38</v>
      </c>
      <c r="D571" s="59" t="s">
        <v>35</v>
      </c>
      <c r="E571" s="63" t="s">
        <v>1390</v>
      </c>
      <c r="F571" s="64">
        <v>2963</v>
      </c>
      <c r="G571" s="64">
        <v>120</v>
      </c>
    </row>
    <row r="572" spans="1:7" ht="51" customHeight="1">
      <c r="A572" s="1">
        <v>567</v>
      </c>
      <c r="B572" s="62" t="s">
        <v>1155</v>
      </c>
      <c r="C572" s="65" t="s">
        <v>1391</v>
      </c>
      <c r="D572" s="59" t="s">
        <v>35</v>
      </c>
      <c r="E572" s="63" t="s">
        <v>1392</v>
      </c>
      <c r="F572" s="64">
        <v>1050841.1000000001</v>
      </c>
      <c r="G572" s="64">
        <v>1050841.1000000001</v>
      </c>
    </row>
    <row r="573" spans="1:7" ht="51" customHeight="1">
      <c r="A573" s="1">
        <v>568</v>
      </c>
      <c r="B573" s="62" t="s">
        <v>482</v>
      </c>
      <c r="C573" s="65" t="s">
        <v>487</v>
      </c>
      <c r="D573" s="59" t="s">
        <v>35</v>
      </c>
      <c r="E573" s="63" t="s">
        <v>1393</v>
      </c>
      <c r="F573" s="64">
        <v>169200</v>
      </c>
      <c r="G573" s="64">
        <v>169200</v>
      </c>
    </row>
    <row r="574" spans="1:7" ht="51" customHeight="1">
      <c r="A574" s="1">
        <v>569</v>
      </c>
      <c r="B574" s="62" t="s">
        <v>482</v>
      </c>
      <c r="C574" s="65" t="s">
        <v>487</v>
      </c>
      <c r="D574" s="59" t="s">
        <v>35</v>
      </c>
      <c r="E574" s="63" t="s">
        <v>1394</v>
      </c>
      <c r="F574" s="64">
        <v>103010</v>
      </c>
      <c r="G574" s="64">
        <v>103010</v>
      </c>
    </row>
    <row r="575" spans="1:7" ht="51" customHeight="1">
      <c r="A575" s="1">
        <v>570</v>
      </c>
      <c r="B575" s="62" t="s">
        <v>1155</v>
      </c>
      <c r="C575" s="65" t="s">
        <v>1395</v>
      </c>
      <c r="D575" s="59" t="s">
        <v>35</v>
      </c>
      <c r="E575" s="63" t="s">
        <v>1396</v>
      </c>
      <c r="F575" s="64">
        <v>799000</v>
      </c>
      <c r="G575" s="64">
        <v>799000</v>
      </c>
    </row>
    <row r="576" spans="1:7" ht="51" customHeight="1">
      <c r="A576" s="1">
        <v>571</v>
      </c>
      <c r="B576" s="62" t="s">
        <v>1155</v>
      </c>
      <c r="C576" s="65" t="s">
        <v>1397</v>
      </c>
      <c r="D576" s="59" t="s">
        <v>35</v>
      </c>
      <c r="E576" s="63" t="s">
        <v>1398</v>
      </c>
      <c r="F576" s="64">
        <v>2966445</v>
      </c>
      <c r="G576" s="64">
        <v>2966445</v>
      </c>
    </row>
    <row r="577" spans="1:7" ht="51" customHeight="1">
      <c r="A577" s="1">
        <v>572</v>
      </c>
      <c r="B577" s="62" t="s">
        <v>1155</v>
      </c>
      <c r="C577" s="65" t="s">
        <v>1301</v>
      </c>
      <c r="D577" s="59" t="s">
        <v>35</v>
      </c>
      <c r="E577" s="63" t="s">
        <v>1399</v>
      </c>
      <c r="F577" s="64">
        <v>186576.47</v>
      </c>
      <c r="G577" s="64">
        <v>186576.47</v>
      </c>
    </row>
    <row r="578" spans="1:7" ht="51" customHeight="1">
      <c r="A578" s="1">
        <v>573</v>
      </c>
      <c r="B578" s="62" t="s">
        <v>1155</v>
      </c>
      <c r="C578" s="65" t="s">
        <v>1207</v>
      </c>
      <c r="D578" s="59" t="s">
        <v>35</v>
      </c>
      <c r="E578" s="63" t="s">
        <v>1400</v>
      </c>
      <c r="F578" s="64">
        <v>841542.55</v>
      </c>
      <c r="G578" s="64">
        <v>841542.55</v>
      </c>
    </row>
    <row r="579" spans="1:7" ht="51" customHeight="1">
      <c r="A579" s="1">
        <v>574</v>
      </c>
      <c r="B579" s="62" t="s">
        <v>1155</v>
      </c>
      <c r="C579" s="65" t="s">
        <v>1207</v>
      </c>
      <c r="D579" s="59" t="s">
        <v>35</v>
      </c>
      <c r="E579" s="63" t="s">
        <v>1401</v>
      </c>
      <c r="F579" s="64">
        <v>699468</v>
      </c>
      <c r="G579" s="64">
        <v>699468</v>
      </c>
    </row>
    <row r="580" spans="1:7" ht="51" customHeight="1">
      <c r="A580" s="1">
        <v>575</v>
      </c>
      <c r="B580" s="62" t="s">
        <v>1155</v>
      </c>
      <c r="C580" s="65" t="s">
        <v>1207</v>
      </c>
      <c r="D580" s="59" t="s">
        <v>35</v>
      </c>
      <c r="E580" s="63" t="s">
        <v>1402</v>
      </c>
      <c r="F580" s="64">
        <v>826462.77</v>
      </c>
      <c r="G580" s="64">
        <v>826462.77</v>
      </c>
    </row>
    <row r="581" spans="1:7" ht="51" customHeight="1">
      <c r="A581" s="1">
        <v>576</v>
      </c>
      <c r="B581" s="58" t="s">
        <v>37</v>
      </c>
      <c r="C581" s="65" t="s">
        <v>38</v>
      </c>
      <c r="D581" s="59" t="s">
        <v>35</v>
      </c>
      <c r="E581" s="63" t="s">
        <v>1403</v>
      </c>
      <c r="F581" s="64">
        <v>53653</v>
      </c>
      <c r="G581" s="64">
        <v>53653</v>
      </c>
    </row>
    <row r="582" spans="1:7" ht="51" customHeight="1">
      <c r="A582" s="1">
        <v>577</v>
      </c>
      <c r="B582" s="58" t="s">
        <v>33</v>
      </c>
      <c r="C582" s="65" t="s">
        <v>1404</v>
      </c>
      <c r="D582" s="59" t="s">
        <v>35</v>
      </c>
      <c r="E582" s="63" t="s">
        <v>1405</v>
      </c>
      <c r="F582" s="64">
        <v>2001.06</v>
      </c>
      <c r="G582" s="64">
        <v>2001.06</v>
      </c>
    </row>
    <row r="583" spans="1:7" ht="51" customHeight="1">
      <c r="A583" s="1">
        <v>578</v>
      </c>
      <c r="B583" s="58" t="s">
        <v>37</v>
      </c>
      <c r="C583" s="65" t="s">
        <v>38</v>
      </c>
      <c r="D583" s="59" t="s">
        <v>35</v>
      </c>
      <c r="E583" s="63" t="s">
        <v>1406</v>
      </c>
      <c r="F583" s="64">
        <v>439</v>
      </c>
      <c r="G583" s="64">
        <v>439</v>
      </c>
    </row>
    <row r="584" spans="1:7" ht="51" customHeight="1">
      <c r="A584" s="1">
        <v>579</v>
      </c>
      <c r="B584" s="62" t="s">
        <v>1155</v>
      </c>
      <c r="C584" s="65" t="s">
        <v>1279</v>
      </c>
      <c r="D584" s="59" t="s">
        <v>35</v>
      </c>
      <c r="E584" s="63" t="s">
        <v>1407</v>
      </c>
      <c r="F584" s="64">
        <v>799000</v>
      </c>
      <c r="G584" s="64">
        <v>799000</v>
      </c>
    </row>
    <row r="585" spans="1:7" ht="51" customHeight="1">
      <c r="A585" s="1">
        <v>580</v>
      </c>
      <c r="B585" s="58" t="s">
        <v>33</v>
      </c>
      <c r="C585" s="65" t="s">
        <v>1172</v>
      </c>
      <c r="D585" s="59" t="s">
        <v>35</v>
      </c>
      <c r="E585" s="63" t="s">
        <v>1408</v>
      </c>
      <c r="F585" s="64">
        <v>3182.17</v>
      </c>
      <c r="G585" s="64">
        <v>3182.17</v>
      </c>
    </row>
    <row r="586" spans="1:7" ht="51" customHeight="1">
      <c r="A586" s="1">
        <v>581</v>
      </c>
      <c r="B586" s="62" t="s">
        <v>33</v>
      </c>
      <c r="C586" s="59" t="s">
        <v>34</v>
      </c>
      <c r="D586" s="59" t="s">
        <v>35</v>
      </c>
      <c r="E586" s="63" t="s">
        <v>1409</v>
      </c>
      <c r="F586" s="64">
        <v>6692.36</v>
      </c>
      <c r="G586" s="64">
        <v>1162.27</v>
      </c>
    </row>
    <row r="587" spans="1:7" ht="51" customHeight="1">
      <c r="A587" s="1">
        <v>582</v>
      </c>
      <c r="B587" s="58" t="s">
        <v>37</v>
      </c>
      <c r="C587" s="65" t="s">
        <v>38</v>
      </c>
      <c r="D587" s="59" t="s">
        <v>35</v>
      </c>
      <c r="E587" s="63" t="s">
        <v>1410</v>
      </c>
      <c r="F587" s="64">
        <v>1032</v>
      </c>
      <c r="G587" s="64">
        <v>475</v>
      </c>
    </row>
    <row r="588" spans="1:7" ht="51" customHeight="1">
      <c r="A588" s="1">
        <v>583</v>
      </c>
      <c r="B588" s="58" t="s">
        <v>37</v>
      </c>
      <c r="C588" s="65" t="s">
        <v>38</v>
      </c>
      <c r="D588" s="59" t="s">
        <v>35</v>
      </c>
      <c r="E588" s="63" t="s">
        <v>1411</v>
      </c>
      <c r="F588" s="64">
        <v>260</v>
      </c>
      <c r="G588" s="64">
        <v>48</v>
      </c>
    </row>
    <row r="589" spans="1:7" ht="51" customHeight="1">
      <c r="A589" s="1">
        <v>584</v>
      </c>
      <c r="B589" s="58" t="s">
        <v>37</v>
      </c>
      <c r="C589" s="65" t="s">
        <v>38</v>
      </c>
      <c r="D589" s="59" t="s">
        <v>35</v>
      </c>
      <c r="E589" s="63" t="s">
        <v>1412</v>
      </c>
      <c r="F589" s="64">
        <v>198</v>
      </c>
      <c r="G589" s="64">
        <v>198</v>
      </c>
    </row>
    <row r="590" spans="1:7" ht="51" customHeight="1">
      <c r="A590" s="1">
        <v>585</v>
      </c>
      <c r="B590" s="62" t="s">
        <v>1155</v>
      </c>
      <c r="C590" s="65" t="s">
        <v>1413</v>
      </c>
      <c r="D590" s="59" t="s">
        <v>35</v>
      </c>
      <c r="E590" s="63" t="s">
        <v>1414</v>
      </c>
      <c r="F590" s="64">
        <v>1976900</v>
      </c>
      <c r="G590" s="64">
        <v>1976900</v>
      </c>
    </row>
    <row r="591" spans="1:7" ht="51" customHeight="1">
      <c r="A591" s="1">
        <v>586</v>
      </c>
      <c r="B591" s="62" t="s">
        <v>482</v>
      </c>
      <c r="C591" s="65" t="s">
        <v>1415</v>
      </c>
      <c r="D591" s="59" t="s">
        <v>35</v>
      </c>
      <c r="E591" s="63" t="s">
        <v>1416</v>
      </c>
      <c r="F591" s="64">
        <v>36354</v>
      </c>
      <c r="G591" s="64">
        <v>36354</v>
      </c>
    </row>
    <row r="592" spans="1:7" ht="51" customHeight="1">
      <c r="A592" s="1">
        <v>587</v>
      </c>
      <c r="B592" s="62" t="s">
        <v>482</v>
      </c>
      <c r="C592" s="65" t="s">
        <v>1279</v>
      </c>
      <c r="D592" s="59" t="s">
        <v>35</v>
      </c>
      <c r="E592" s="63" t="s">
        <v>1417</v>
      </c>
      <c r="F592" s="64">
        <v>99000</v>
      </c>
      <c r="G592" s="64">
        <v>99000</v>
      </c>
    </row>
    <row r="593" spans="1:7" ht="51" customHeight="1">
      <c r="A593" s="1">
        <v>588</v>
      </c>
      <c r="B593" s="58" t="s">
        <v>33</v>
      </c>
      <c r="C593" s="65" t="s">
        <v>297</v>
      </c>
      <c r="D593" s="59" t="s">
        <v>35</v>
      </c>
      <c r="E593" s="63" t="s">
        <v>1418</v>
      </c>
      <c r="F593" s="64">
        <v>1161.18</v>
      </c>
      <c r="G593" s="64">
        <v>1161.18</v>
      </c>
    </row>
    <row r="594" spans="1:7" ht="51" customHeight="1">
      <c r="A594" s="1">
        <v>589</v>
      </c>
      <c r="B594" s="58" t="s">
        <v>37</v>
      </c>
      <c r="C594" s="65" t="s">
        <v>38</v>
      </c>
      <c r="D594" s="59" t="s">
        <v>35</v>
      </c>
      <c r="E594" s="63" t="s">
        <v>1419</v>
      </c>
      <c r="F594" s="64">
        <v>3286</v>
      </c>
      <c r="G594" s="64">
        <v>173</v>
      </c>
    </row>
    <row r="595" spans="1:7" ht="51" customHeight="1">
      <c r="A595" s="1">
        <v>590</v>
      </c>
      <c r="B595" s="58" t="s">
        <v>33</v>
      </c>
      <c r="C595" s="65" t="s">
        <v>1420</v>
      </c>
      <c r="D595" s="59" t="s">
        <v>35</v>
      </c>
      <c r="E595" s="63" t="s">
        <v>1421</v>
      </c>
      <c r="F595" s="64">
        <v>303.36</v>
      </c>
      <c r="G595" s="64">
        <v>303.36</v>
      </c>
    </row>
    <row r="596" spans="1:7" ht="51" customHeight="1">
      <c r="A596" s="1">
        <v>591</v>
      </c>
      <c r="B596" s="58" t="s">
        <v>37</v>
      </c>
      <c r="C596" s="65" t="s">
        <v>38</v>
      </c>
      <c r="D596" s="59" t="s">
        <v>35</v>
      </c>
      <c r="E596" s="63" t="s">
        <v>1422</v>
      </c>
      <c r="F596" s="64">
        <v>27913</v>
      </c>
      <c r="G596" s="64">
        <v>46</v>
      </c>
    </row>
    <row r="597" spans="1:7" ht="51" customHeight="1">
      <c r="A597" s="1">
        <v>592</v>
      </c>
      <c r="B597" s="62" t="s">
        <v>33</v>
      </c>
      <c r="C597" s="59" t="s">
        <v>34</v>
      </c>
      <c r="D597" s="59" t="s">
        <v>35</v>
      </c>
      <c r="E597" s="63" t="s">
        <v>1423</v>
      </c>
      <c r="F597" s="64">
        <v>11407137.800000001</v>
      </c>
      <c r="G597" s="64">
        <v>3530824.2199999997</v>
      </c>
    </row>
    <row r="598" spans="1:7" ht="51" customHeight="1">
      <c r="A598" s="1">
        <v>593</v>
      </c>
      <c r="B598" s="58" t="s">
        <v>33</v>
      </c>
      <c r="C598" s="59" t="s">
        <v>40</v>
      </c>
      <c r="D598" s="59" t="s">
        <v>35</v>
      </c>
      <c r="E598" s="63" t="s">
        <v>1424</v>
      </c>
      <c r="F598" s="64">
        <v>681213.09</v>
      </c>
      <c r="G598" s="64">
        <v>3248.5</v>
      </c>
    </row>
    <row r="599" spans="1:7" ht="51" customHeight="1">
      <c r="A599" s="1">
        <v>594</v>
      </c>
      <c r="B599" s="58" t="s">
        <v>33</v>
      </c>
      <c r="C599" s="59" t="s">
        <v>77</v>
      </c>
      <c r="D599" s="59" t="s">
        <v>35</v>
      </c>
      <c r="E599" s="63" t="s">
        <v>1425</v>
      </c>
      <c r="F599" s="64">
        <v>971445.87</v>
      </c>
      <c r="G599" s="64">
        <v>147999.89000000001</v>
      </c>
    </row>
    <row r="600" spans="1:7" ht="51" customHeight="1">
      <c r="A600" s="1">
        <v>595</v>
      </c>
      <c r="B600" s="58" t="s">
        <v>33</v>
      </c>
      <c r="C600" s="65" t="s">
        <v>287</v>
      </c>
      <c r="D600" s="59" t="s">
        <v>35</v>
      </c>
      <c r="E600" s="63" t="s">
        <v>1426</v>
      </c>
      <c r="F600" s="64">
        <v>3464.9</v>
      </c>
      <c r="G600" s="64">
        <v>3464.9</v>
      </c>
    </row>
    <row r="601" spans="1:7" ht="51" customHeight="1">
      <c r="A601" s="1">
        <v>596</v>
      </c>
      <c r="B601" s="58" t="s">
        <v>33</v>
      </c>
      <c r="C601" s="65" t="s">
        <v>672</v>
      </c>
      <c r="D601" s="59" t="s">
        <v>35</v>
      </c>
      <c r="E601" s="63" t="s">
        <v>1427</v>
      </c>
      <c r="F601" s="64">
        <v>504300.09</v>
      </c>
      <c r="G601" s="64">
        <v>57400</v>
      </c>
    </row>
    <row r="602" spans="1:7" ht="51" customHeight="1">
      <c r="A602" s="1">
        <v>597</v>
      </c>
      <c r="B602" s="58" t="s">
        <v>33</v>
      </c>
      <c r="C602" s="65" t="s">
        <v>51</v>
      </c>
      <c r="D602" s="59" t="s">
        <v>35</v>
      </c>
      <c r="E602" s="63" t="s">
        <v>1428</v>
      </c>
      <c r="F602" s="64">
        <v>45100</v>
      </c>
      <c r="G602" s="64">
        <v>45100</v>
      </c>
    </row>
    <row r="603" spans="1:7" ht="51" customHeight="1">
      <c r="A603" s="1">
        <v>598</v>
      </c>
      <c r="B603" s="58" t="s">
        <v>33</v>
      </c>
      <c r="C603" s="65" t="s">
        <v>53</v>
      </c>
      <c r="D603" s="59" t="s">
        <v>35</v>
      </c>
      <c r="E603" s="63" t="s">
        <v>1429</v>
      </c>
      <c r="F603" s="64">
        <v>46750</v>
      </c>
      <c r="G603" s="64">
        <v>46750</v>
      </c>
    </row>
    <row r="604" spans="1:7" ht="51" customHeight="1">
      <c r="A604" s="1">
        <v>599</v>
      </c>
      <c r="B604" s="58" t="s">
        <v>33</v>
      </c>
      <c r="C604" s="65" t="s">
        <v>1326</v>
      </c>
      <c r="D604" s="59" t="s">
        <v>35</v>
      </c>
      <c r="E604" s="63" t="s">
        <v>1430</v>
      </c>
      <c r="F604" s="64">
        <v>65600</v>
      </c>
      <c r="G604" s="64">
        <v>65600</v>
      </c>
    </row>
    <row r="605" spans="1:7" ht="51" customHeight="1">
      <c r="A605" s="1">
        <v>600</v>
      </c>
      <c r="B605" s="58" t="s">
        <v>33</v>
      </c>
      <c r="C605" s="65" t="s">
        <v>81</v>
      </c>
      <c r="D605" s="59" t="s">
        <v>35</v>
      </c>
      <c r="E605" s="63" t="s">
        <v>1431</v>
      </c>
      <c r="F605" s="64">
        <v>25278</v>
      </c>
      <c r="G605" s="64">
        <v>25278</v>
      </c>
    </row>
    <row r="606" spans="1:7" ht="51" customHeight="1">
      <c r="A606" s="1">
        <v>601</v>
      </c>
      <c r="B606" s="58" t="s">
        <v>33</v>
      </c>
      <c r="C606" s="65" t="s">
        <v>457</v>
      </c>
      <c r="D606" s="59" t="s">
        <v>35</v>
      </c>
      <c r="E606" s="63" t="s">
        <v>1432</v>
      </c>
      <c r="F606" s="64">
        <v>3248.5</v>
      </c>
      <c r="G606" s="64">
        <v>3248.5</v>
      </c>
    </row>
    <row r="607" spans="1:7" ht="51" customHeight="1">
      <c r="A607" s="1">
        <v>602</v>
      </c>
      <c r="B607" s="58" t="s">
        <v>33</v>
      </c>
      <c r="C607" s="65" t="s">
        <v>1194</v>
      </c>
      <c r="D607" s="59" t="s">
        <v>35</v>
      </c>
      <c r="E607" s="63" t="s">
        <v>1433</v>
      </c>
      <c r="F607" s="64">
        <v>1948.7</v>
      </c>
      <c r="G607" s="64">
        <v>1948.7</v>
      </c>
    </row>
    <row r="608" spans="1:7" ht="51" customHeight="1">
      <c r="A608" s="1">
        <v>603</v>
      </c>
      <c r="B608" s="58" t="s">
        <v>33</v>
      </c>
      <c r="C608" s="65" t="s">
        <v>1223</v>
      </c>
      <c r="D608" s="59" t="s">
        <v>35</v>
      </c>
      <c r="E608" s="63" t="s">
        <v>1434</v>
      </c>
      <c r="F608" s="64">
        <v>3248.5</v>
      </c>
      <c r="G608" s="64">
        <v>3248.5</v>
      </c>
    </row>
    <row r="609" spans="1:7" ht="51" customHeight="1">
      <c r="A609" s="1">
        <v>604</v>
      </c>
      <c r="B609" s="58" t="s">
        <v>33</v>
      </c>
      <c r="C609" s="65" t="s">
        <v>303</v>
      </c>
      <c r="D609" s="59" t="s">
        <v>35</v>
      </c>
      <c r="E609" s="63" t="s">
        <v>1435</v>
      </c>
      <c r="F609" s="64">
        <v>52200</v>
      </c>
      <c r="G609" s="64">
        <v>52200</v>
      </c>
    </row>
    <row r="610" spans="1:7" ht="51" customHeight="1">
      <c r="A610" s="1">
        <v>605</v>
      </c>
      <c r="B610" s="58" t="s">
        <v>37</v>
      </c>
      <c r="C610" s="65" t="s">
        <v>38</v>
      </c>
      <c r="D610" s="59" t="s">
        <v>35</v>
      </c>
      <c r="E610" s="63" t="s">
        <v>1436</v>
      </c>
      <c r="F610" s="64">
        <v>814836</v>
      </c>
      <c r="G610" s="64">
        <v>88425</v>
      </c>
    </row>
    <row r="611" spans="1:7" ht="51" customHeight="1">
      <c r="A611" s="1">
        <v>606</v>
      </c>
      <c r="B611" s="58" t="s">
        <v>37</v>
      </c>
      <c r="C611" s="65" t="s">
        <v>38</v>
      </c>
      <c r="D611" s="59" t="s">
        <v>35</v>
      </c>
      <c r="E611" s="63" t="s">
        <v>1437</v>
      </c>
      <c r="F611" s="64">
        <v>879113</v>
      </c>
      <c r="G611" s="64">
        <v>247202</v>
      </c>
    </row>
    <row r="612" spans="1:7" ht="51" customHeight="1">
      <c r="A612" s="1">
        <v>607</v>
      </c>
      <c r="B612" s="58" t="s">
        <v>37</v>
      </c>
      <c r="C612" s="65" t="s">
        <v>38</v>
      </c>
      <c r="D612" s="59" t="s">
        <v>35</v>
      </c>
      <c r="E612" s="63" t="s">
        <v>1438</v>
      </c>
      <c r="F612" s="64">
        <v>1287046</v>
      </c>
      <c r="G612" s="64">
        <v>440599</v>
      </c>
    </row>
    <row r="613" spans="1:7" ht="51" customHeight="1">
      <c r="A613" s="1">
        <v>608</v>
      </c>
      <c r="B613" s="58" t="s">
        <v>37</v>
      </c>
      <c r="C613" s="65" t="s">
        <v>153</v>
      </c>
      <c r="D613" s="59" t="s">
        <v>35</v>
      </c>
      <c r="E613" s="63" t="s">
        <v>1439</v>
      </c>
      <c r="F613" s="64">
        <v>106469.99</v>
      </c>
      <c r="G613" s="64">
        <v>36217.94</v>
      </c>
    </row>
    <row r="614" spans="1:7" ht="51" customHeight="1">
      <c r="A614" s="1">
        <v>609</v>
      </c>
      <c r="B614" s="58" t="s">
        <v>37</v>
      </c>
      <c r="C614" s="65" t="s">
        <v>38</v>
      </c>
      <c r="D614" s="59" t="s">
        <v>35</v>
      </c>
      <c r="E614" s="63" t="s">
        <v>1440</v>
      </c>
      <c r="F614" s="64">
        <v>265428</v>
      </c>
      <c r="G614" s="64">
        <v>265428</v>
      </c>
    </row>
    <row r="615" spans="1:7" ht="51" customHeight="1">
      <c r="A615" s="1">
        <v>610</v>
      </c>
      <c r="B615" s="58" t="s">
        <v>37</v>
      </c>
      <c r="C615" s="65" t="s">
        <v>38</v>
      </c>
      <c r="D615" s="59" t="s">
        <v>35</v>
      </c>
      <c r="E615" s="63" t="s">
        <v>1441</v>
      </c>
      <c r="F615" s="64">
        <v>4735609.17</v>
      </c>
      <c r="G615" s="64">
        <v>2010345.53</v>
      </c>
    </row>
    <row r="616" spans="1:7" ht="51" customHeight="1">
      <c r="A616" s="1">
        <v>611</v>
      </c>
      <c r="B616" s="58" t="s">
        <v>37</v>
      </c>
      <c r="C616" s="65" t="s">
        <v>38</v>
      </c>
      <c r="D616" s="59" t="s">
        <v>35</v>
      </c>
      <c r="E616" s="63" t="s">
        <v>1442</v>
      </c>
      <c r="F616" s="64">
        <v>6602148.7599999998</v>
      </c>
      <c r="G616" s="64">
        <v>1478766.28</v>
      </c>
    </row>
    <row r="617" spans="1:7" ht="51" customHeight="1">
      <c r="A617" s="1">
        <v>612</v>
      </c>
      <c r="B617" s="62" t="s">
        <v>33</v>
      </c>
      <c r="C617" s="65" t="s">
        <v>1235</v>
      </c>
      <c r="D617" s="59" t="s">
        <v>35</v>
      </c>
      <c r="E617" s="63" t="s">
        <v>1443</v>
      </c>
      <c r="F617" s="64">
        <v>42296.31</v>
      </c>
      <c r="G617" s="64">
        <v>33860.07</v>
      </c>
    </row>
    <row r="618" spans="1:7" ht="51" customHeight="1">
      <c r="A618" s="1">
        <v>613</v>
      </c>
      <c r="B618" s="62" t="s">
        <v>33</v>
      </c>
      <c r="C618" s="65" t="s">
        <v>1235</v>
      </c>
      <c r="D618" s="59" t="s">
        <v>35</v>
      </c>
      <c r="E618" s="63" t="s">
        <v>1444</v>
      </c>
      <c r="F618" s="64">
        <v>900</v>
      </c>
      <c r="G618" s="64">
        <v>450</v>
      </c>
    </row>
    <row r="619" spans="1:7" ht="51" customHeight="1">
      <c r="A619" s="1">
        <v>614</v>
      </c>
      <c r="B619" s="62" t="s">
        <v>1155</v>
      </c>
      <c r="C619" s="65" t="s">
        <v>1445</v>
      </c>
      <c r="D619" s="59" t="s">
        <v>35</v>
      </c>
      <c r="E619" s="63" t="s">
        <v>1446</v>
      </c>
      <c r="F619" s="64">
        <v>800000</v>
      </c>
      <c r="G619" s="64">
        <v>800000</v>
      </c>
    </row>
    <row r="620" spans="1:7" ht="51" customHeight="1">
      <c r="A620" s="1">
        <v>615</v>
      </c>
      <c r="B620" s="62" t="s">
        <v>482</v>
      </c>
      <c r="C620" s="65" t="s">
        <v>487</v>
      </c>
      <c r="D620" s="59" t="s">
        <v>35</v>
      </c>
      <c r="E620" s="63" t="s">
        <v>1447</v>
      </c>
      <c r="F620" s="64">
        <v>191875</v>
      </c>
      <c r="G620" s="64">
        <v>191875</v>
      </c>
    </row>
    <row r="621" spans="1:7" ht="51" customHeight="1">
      <c r="A621" s="1">
        <v>616</v>
      </c>
      <c r="B621" s="62" t="s">
        <v>482</v>
      </c>
      <c r="C621" s="65" t="s">
        <v>487</v>
      </c>
      <c r="D621" s="59" t="s">
        <v>35</v>
      </c>
      <c r="E621" s="63" t="s">
        <v>1448</v>
      </c>
      <c r="F621" s="64">
        <v>163875</v>
      </c>
      <c r="G621" s="64">
        <v>163875</v>
      </c>
    </row>
    <row r="622" spans="1:7" ht="51" customHeight="1">
      <c r="A622" s="1">
        <v>617</v>
      </c>
      <c r="B622" s="62" t="s">
        <v>33</v>
      </c>
      <c r="C622" s="59" t="s">
        <v>34</v>
      </c>
      <c r="D622" s="59" t="s">
        <v>35</v>
      </c>
      <c r="E622" s="63" t="s">
        <v>1449</v>
      </c>
      <c r="F622" s="64">
        <v>13044.29</v>
      </c>
      <c r="G622" s="64">
        <v>2369</v>
      </c>
    </row>
    <row r="623" spans="1:7" ht="51" customHeight="1">
      <c r="A623" s="1">
        <v>618</v>
      </c>
      <c r="B623" s="58" t="s">
        <v>37</v>
      </c>
      <c r="C623" s="65" t="s">
        <v>38</v>
      </c>
      <c r="D623" s="59" t="s">
        <v>35</v>
      </c>
      <c r="E623" s="63" t="s">
        <v>1450</v>
      </c>
      <c r="F623" s="64">
        <v>856</v>
      </c>
      <c r="G623" s="64">
        <v>527</v>
      </c>
    </row>
    <row r="624" spans="1:7" ht="51" customHeight="1">
      <c r="A624" s="1">
        <v>619</v>
      </c>
      <c r="B624" s="58" t="s">
        <v>33</v>
      </c>
      <c r="C624" s="65" t="s">
        <v>61</v>
      </c>
      <c r="D624" s="59" t="s">
        <v>35</v>
      </c>
      <c r="E624" s="63" t="s">
        <v>1451</v>
      </c>
      <c r="F624" s="64">
        <v>11389.2</v>
      </c>
      <c r="G624" s="64">
        <v>10122.379999999999</v>
      </c>
    </row>
    <row r="625" spans="1:7" ht="51" customHeight="1">
      <c r="A625" s="1">
        <v>620</v>
      </c>
      <c r="B625" s="58" t="s">
        <v>37</v>
      </c>
      <c r="C625" s="65" t="s">
        <v>38</v>
      </c>
      <c r="D625" s="59" t="s">
        <v>35</v>
      </c>
      <c r="E625" s="63" t="s">
        <v>1452</v>
      </c>
      <c r="F625" s="64">
        <v>2011</v>
      </c>
      <c r="G625" s="64">
        <v>1787</v>
      </c>
    </row>
    <row r="626" spans="1:7" ht="51" customHeight="1">
      <c r="A626" s="1">
        <v>621</v>
      </c>
      <c r="B626" s="58" t="s">
        <v>33</v>
      </c>
      <c r="C626" s="65" t="s">
        <v>1183</v>
      </c>
      <c r="D626" s="59" t="s">
        <v>35</v>
      </c>
      <c r="E626" s="63" t="s">
        <v>1453</v>
      </c>
      <c r="F626" s="64">
        <v>382.84</v>
      </c>
      <c r="G626" s="64">
        <v>382.84</v>
      </c>
    </row>
    <row r="627" spans="1:7" ht="51" customHeight="1">
      <c r="A627" s="1">
        <v>622</v>
      </c>
      <c r="B627" s="58" t="s">
        <v>37</v>
      </c>
      <c r="C627" s="65" t="s">
        <v>38</v>
      </c>
      <c r="D627" s="59" t="s">
        <v>35</v>
      </c>
      <c r="E627" s="63" t="s">
        <v>1454</v>
      </c>
      <c r="F627" s="64">
        <v>84</v>
      </c>
      <c r="G627" s="64">
        <v>84</v>
      </c>
    </row>
    <row r="628" spans="1:7" ht="51" customHeight="1">
      <c r="A628" s="1">
        <v>623</v>
      </c>
      <c r="B628" s="58" t="s">
        <v>33</v>
      </c>
      <c r="C628" s="65" t="s">
        <v>279</v>
      </c>
      <c r="D628" s="59" t="s">
        <v>35</v>
      </c>
      <c r="E628" s="63" t="s">
        <v>1455</v>
      </c>
      <c r="F628" s="64">
        <v>2816.69</v>
      </c>
      <c r="G628" s="64">
        <v>2816.69</v>
      </c>
    </row>
    <row r="629" spans="1:7" ht="51" customHeight="1">
      <c r="A629" s="1">
        <v>624</v>
      </c>
      <c r="B629" s="58" t="s">
        <v>37</v>
      </c>
      <c r="C629" s="65" t="s">
        <v>38</v>
      </c>
      <c r="D629" s="59" t="s">
        <v>35</v>
      </c>
      <c r="E629" s="63" t="s">
        <v>1456</v>
      </c>
      <c r="F629" s="64">
        <v>420</v>
      </c>
      <c r="G629" s="64">
        <v>420</v>
      </c>
    </row>
    <row r="630" spans="1:7" ht="51" customHeight="1">
      <c r="A630" s="1">
        <v>625</v>
      </c>
      <c r="B630" s="58" t="s">
        <v>33</v>
      </c>
      <c r="C630" s="65" t="s">
        <v>47</v>
      </c>
      <c r="D630" s="59" t="s">
        <v>35</v>
      </c>
      <c r="E630" s="63" t="s">
        <v>1457</v>
      </c>
      <c r="F630" s="64">
        <v>12793.14</v>
      </c>
      <c r="G630" s="64">
        <v>200.55</v>
      </c>
    </row>
    <row r="631" spans="1:7" ht="51" customHeight="1">
      <c r="A631" s="1">
        <v>626</v>
      </c>
      <c r="B631" s="58" t="s">
        <v>33</v>
      </c>
      <c r="C631" s="65" t="s">
        <v>457</v>
      </c>
      <c r="D631" s="59" t="s">
        <v>35</v>
      </c>
      <c r="E631" s="63" t="s">
        <v>1458</v>
      </c>
      <c r="F631" s="64">
        <v>8918.93</v>
      </c>
      <c r="G631" s="64">
        <v>8918.93</v>
      </c>
    </row>
    <row r="632" spans="1:7" ht="51" customHeight="1">
      <c r="A632" s="1">
        <v>627</v>
      </c>
      <c r="B632" s="58" t="s">
        <v>33</v>
      </c>
      <c r="C632" s="65" t="s">
        <v>1194</v>
      </c>
      <c r="D632" s="59" t="s">
        <v>35</v>
      </c>
      <c r="E632" s="63" t="s">
        <v>1459</v>
      </c>
      <c r="F632" s="64">
        <v>8497.64</v>
      </c>
      <c r="G632" s="64">
        <v>8497.64</v>
      </c>
    </row>
    <row r="633" spans="1:7" ht="51" customHeight="1">
      <c r="A633" s="1">
        <v>628</v>
      </c>
      <c r="B633" s="58" t="s">
        <v>33</v>
      </c>
      <c r="C633" s="65" t="s">
        <v>1223</v>
      </c>
      <c r="D633" s="59" t="s">
        <v>35</v>
      </c>
      <c r="E633" s="63" t="s">
        <v>1460</v>
      </c>
      <c r="F633" s="64">
        <v>13134.27</v>
      </c>
      <c r="G633" s="64">
        <v>13134.27</v>
      </c>
    </row>
    <row r="634" spans="1:7" ht="51" customHeight="1">
      <c r="A634" s="1">
        <v>629</v>
      </c>
      <c r="B634" s="58" t="s">
        <v>33</v>
      </c>
      <c r="C634" s="65" t="s">
        <v>1461</v>
      </c>
      <c r="D634" s="59" t="s">
        <v>35</v>
      </c>
      <c r="E634" s="63" t="s">
        <v>1462</v>
      </c>
      <c r="F634" s="64">
        <v>8918.93</v>
      </c>
      <c r="G634" s="64">
        <v>8918.93</v>
      </c>
    </row>
    <row r="635" spans="1:7" ht="51" customHeight="1">
      <c r="A635" s="1">
        <v>630</v>
      </c>
      <c r="B635" s="58" t="s">
        <v>37</v>
      </c>
      <c r="C635" s="65" t="s">
        <v>38</v>
      </c>
      <c r="D635" s="59" t="s">
        <v>35</v>
      </c>
      <c r="E635" s="63" t="s">
        <v>1463</v>
      </c>
      <c r="F635" s="64">
        <v>71178</v>
      </c>
      <c r="G635" s="64">
        <v>5897</v>
      </c>
    </row>
    <row r="636" spans="1:7" ht="51" customHeight="1">
      <c r="A636" s="1">
        <v>631</v>
      </c>
      <c r="B636" s="58" t="s">
        <v>37</v>
      </c>
      <c r="C636" s="65" t="s">
        <v>38</v>
      </c>
      <c r="D636" s="59" t="s">
        <v>35</v>
      </c>
      <c r="E636" s="63" t="s">
        <v>1464</v>
      </c>
      <c r="F636" s="64">
        <v>3042</v>
      </c>
      <c r="G636" s="64">
        <v>35</v>
      </c>
    </row>
    <row r="637" spans="1:7" ht="51" customHeight="1">
      <c r="A637" s="1">
        <v>632</v>
      </c>
      <c r="B637" s="62" t="s">
        <v>33</v>
      </c>
      <c r="C637" s="59" t="s">
        <v>34</v>
      </c>
      <c r="D637" s="59" t="s">
        <v>35</v>
      </c>
      <c r="E637" s="63" t="s">
        <v>1465</v>
      </c>
      <c r="F637" s="64">
        <v>39635.24</v>
      </c>
      <c r="G637" s="64">
        <v>31699.74</v>
      </c>
    </row>
    <row r="638" spans="1:7" ht="51" customHeight="1">
      <c r="A638" s="1">
        <v>633</v>
      </c>
      <c r="B638" s="58" t="s">
        <v>37</v>
      </c>
      <c r="C638" s="65" t="s">
        <v>38</v>
      </c>
      <c r="D638" s="59" t="s">
        <v>35</v>
      </c>
      <c r="E638" s="63" t="s">
        <v>1466</v>
      </c>
      <c r="F638" s="64">
        <v>3369</v>
      </c>
      <c r="G638" s="64">
        <v>2970</v>
      </c>
    </row>
    <row r="639" spans="1:7" ht="51" customHeight="1">
      <c r="A639" s="1">
        <v>634</v>
      </c>
      <c r="B639" s="58" t="s">
        <v>37</v>
      </c>
      <c r="C639" s="65" t="s">
        <v>38</v>
      </c>
      <c r="D639" s="59" t="s">
        <v>35</v>
      </c>
      <c r="E639" s="63" t="s">
        <v>1467</v>
      </c>
      <c r="F639" s="64">
        <v>3264</v>
      </c>
      <c r="G639" s="64">
        <v>3264</v>
      </c>
    </row>
    <row r="640" spans="1:7" ht="51" customHeight="1">
      <c r="A640" s="1">
        <v>635</v>
      </c>
      <c r="B640" s="58" t="s">
        <v>33</v>
      </c>
      <c r="C640" s="65" t="s">
        <v>83</v>
      </c>
      <c r="D640" s="59" t="s">
        <v>35</v>
      </c>
      <c r="E640" s="63" t="s">
        <v>1468</v>
      </c>
      <c r="F640" s="64">
        <v>56028.23</v>
      </c>
      <c r="G640" s="64">
        <v>130.38999999999999</v>
      </c>
    </row>
    <row r="641" spans="1:7" ht="51" customHeight="1">
      <c r="A641" s="1">
        <v>636</v>
      </c>
      <c r="B641" s="62" t="s">
        <v>33</v>
      </c>
      <c r="C641" s="59" t="s">
        <v>34</v>
      </c>
      <c r="D641" s="59" t="s">
        <v>35</v>
      </c>
      <c r="E641" s="63" t="s">
        <v>1469</v>
      </c>
      <c r="F641" s="64">
        <v>80777.31</v>
      </c>
      <c r="G641" s="64">
        <v>2820.42</v>
      </c>
    </row>
    <row r="642" spans="1:7" ht="51" customHeight="1">
      <c r="A642" s="1">
        <v>637</v>
      </c>
      <c r="B642" s="58" t="s">
        <v>37</v>
      </c>
      <c r="C642" s="65" t="s">
        <v>38</v>
      </c>
      <c r="D642" s="59" t="s">
        <v>35</v>
      </c>
      <c r="E642" s="63" t="s">
        <v>1470</v>
      </c>
      <c r="F642" s="64">
        <v>2523</v>
      </c>
      <c r="G642" s="64">
        <v>209</v>
      </c>
    </row>
    <row r="643" spans="1:7" ht="51" customHeight="1">
      <c r="A643" s="1">
        <v>638</v>
      </c>
      <c r="B643" s="58" t="s">
        <v>37</v>
      </c>
      <c r="C643" s="65" t="s">
        <v>38</v>
      </c>
      <c r="D643" s="59" t="s">
        <v>35</v>
      </c>
      <c r="E643" s="63" t="s">
        <v>1471</v>
      </c>
      <c r="F643" s="64">
        <v>21405</v>
      </c>
      <c r="G643" s="64">
        <v>39</v>
      </c>
    </row>
    <row r="644" spans="1:7" ht="51" customHeight="1">
      <c r="A644" s="1">
        <v>639</v>
      </c>
      <c r="B644" s="58" t="s">
        <v>37</v>
      </c>
      <c r="C644" s="65" t="s">
        <v>38</v>
      </c>
      <c r="D644" s="59" t="s">
        <v>35</v>
      </c>
      <c r="E644" s="63" t="s">
        <v>1472</v>
      </c>
      <c r="F644" s="64">
        <v>296</v>
      </c>
      <c r="G644" s="64">
        <v>296</v>
      </c>
    </row>
    <row r="645" spans="1:7" ht="51" customHeight="1">
      <c r="A645" s="1">
        <v>640</v>
      </c>
      <c r="B645" s="62" t="s">
        <v>1155</v>
      </c>
      <c r="C645" s="65" t="s">
        <v>1445</v>
      </c>
      <c r="D645" s="59" t="s">
        <v>35</v>
      </c>
      <c r="E645" s="63" t="s">
        <v>1473</v>
      </c>
      <c r="F645" s="64">
        <v>227659</v>
      </c>
      <c r="G645" s="64">
        <v>227659</v>
      </c>
    </row>
    <row r="646" spans="1:7" ht="51" customHeight="1">
      <c r="A646" s="1">
        <v>641</v>
      </c>
      <c r="B646" s="62" t="s">
        <v>33</v>
      </c>
      <c r="C646" s="59" t="s">
        <v>34</v>
      </c>
      <c r="D646" s="59" t="s">
        <v>35</v>
      </c>
      <c r="E646" s="63" t="s">
        <v>1474</v>
      </c>
      <c r="F646" s="64">
        <v>124330.15</v>
      </c>
      <c r="G646" s="64">
        <v>44837.37</v>
      </c>
    </row>
    <row r="647" spans="1:7" ht="51" customHeight="1">
      <c r="A647" s="1">
        <v>642</v>
      </c>
      <c r="B647" s="58" t="s">
        <v>37</v>
      </c>
      <c r="C647" s="65" t="s">
        <v>38</v>
      </c>
      <c r="D647" s="59" t="s">
        <v>35</v>
      </c>
      <c r="E647" s="63" t="s">
        <v>1475</v>
      </c>
      <c r="F647" s="64">
        <v>3923</v>
      </c>
      <c r="G647" s="64">
        <v>3923</v>
      </c>
    </row>
    <row r="648" spans="1:7" ht="51" customHeight="1">
      <c r="A648" s="1">
        <v>643</v>
      </c>
      <c r="B648" s="58" t="s">
        <v>37</v>
      </c>
      <c r="C648" s="65" t="s">
        <v>38</v>
      </c>
      <c r="D648" s="59" t="s">
        <v>35</v>
      </c>
      <c r="E648" s="63" t="s">
        <v>1476</v>
      </c>
      <c r="F648" s="64">
        <v>21528</v>
      </c>
      <c r="G648" s="64">
        <v>4078</v>
      </c>
    </row>
    <row r="649" spans="1:7" ht="51" customHeight="1">
      <c r="A649" s="1">
        <v>644</v>
      </c>
      <c r="B649" s="58" t="s">
        <v>33</v>
      </c>
      <c r="C649" s="59" t="s">
        <v>254</v>
      </c>
      <c r="D649" s="59" t="s">
        <v>35</v>
      </c>
      <c r="E649" s="66" t="s">
        <v>1477</v>
      </c>
      <c r="F649" s="64">
        <v>-2482.7800000000002</v>
      </c>
      <c r="G649" s="64">
        <v>-2482.7800000000002</v>
      </c>
    </row>
    <row r="650" spans="1:7" ht="51" customHeight="1">
      <c r="A650" s="1">
        <v>645</v>
      </c>
      <c r="B650" s="58" t="s">
        <v>33</v>
      </c>
      <c r="C650" s="59" t="s">
        <v>507</v>
      </c>
      <c r="D650" s="59" t="s">
        <v>35</v>
      </c>
      <c r="E650" s="66" t="s">
        <v>1478</v>
      </c>
      <c r="F650" s="64">
        <v>-3700.48</v>
      </c>
      <c r="G650" s="64">
        <v>-3700.48</v>
      </c>
    </row>
    <row r="651" spans="1:7" ht="15.75" customHeight="1">
      <c r="A651" s="24" t="s">
        <v>508</v>
      </c>
      <c r="B651" s="24" t="s">
        <v>508</v>
      </c>
      <c r="C651" s="24" t="s">
        <v>508</v>
      </c>
      <c r="D651" s="24" t="s">
        <v>508</v>
      </c>
      <c r="E651" s="21" t="s">
        <v>509</v>
      </c>
      <c r="F651" s="22">
        <f>SUM(F6:F650)</f>
        <v>348565055.48999989</v>
      </c>
      <c r="G651" s="22">
        <f>SUM(G6:G650)</f>
        <v>151783551.26000002</v>
      </c>
    </row>
  </sheetData>
  <sheetProtection algorithmName="SHA-512" hashValue="qxFta+/TtZLFG1M/8asoTBfX5oBZb6+1Eym4AdSyc7/R54pNcjZsnz8HL7sXM0oJXrFnreuxYXP1XGlaxZnUqA==" saltValue="JvW+FQvOuFIMUewISgV6zw==" spinCount="100000" sheet="1" formatColumns="0" formatRows="0" insertRows="0"/>
  <mergeCells count="6">
    <mergeCell ref="F1:G1"/>
    <mergeCell ref="D3:G3"/>
    <mergeCell ref="C3:C4"/>
    <mergeCell ref="A3:A4"/>
    <mergeCell ref="B3:B4"/>
    <mergeCell ref="A2:G2"/>
  </mergeCells>
  <dataValidations count="2">
    <dataValidation allowBlank="1" showInputMessage="1" showErrorMessage="1" error="Нельзя вводить значения, которые уже присутствуют в диапазоне!" sqref="A6:A34"/>
    <dataValidation type="custom" allowBlank="1" showInputMessage="1" showErrorMessage="1" error="Нельзя вводить значения, которые уже присутствуют в диапазоне!" sqref="B6:B34">
      <formula1>COUNTIF($B:$B,B6)&lt;2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224"/>
  <sheetViews>
    <sheetView tabSelected="1" topLeftCell="A1210" zoomScaleNormal="100" workbookViewId="0">
      <selection activeCell="F1216" sqref="F1216"/>
    </sheetView>
  </sheetViews>
  <sheetFormatPr defaultColWidth="11.85546875" defaultRowHeight="15"/>
  <cols>
    <col min="1" max="1" width="7.42578125" customWidth="1"/>
    <col min="2" max="4" width="30.85546875" customWidth="1"/>
    <col min="5" max="5" width="27" customWidth="1"/>
    <col min="6" max="7" width="30.85546875" customWidth="1"/>
  </cols>
  <sheetData>
    <row r="1" spans="1:7" ht="24.6" customHeight="1">
      <c r="E1" s="14" t="s">
        <v>22</v>
      </c>
      <c r="F1" s="56" t="s">
        <v>510</v>
      </c>
      <c r="G1" s="27"/>
    </row>
    <row r="2" spans="1:7" ht="21.6" customHeight="1">
      <c r="A2" s="56" t="s">
        <v>24</v>
      </c>
      <c r="B2" s="26"/>
      <c r="C2" s="26"/>
      <c r="D2" s="26"/>
      <c r="E2" s="26"/>
      <c r="F2" s="26"/>
      <c r="G2" s="27"/>
    </row>
    <row r="3" spans="1:7" ht="15.6" customHeight="1">
      <c r="A3" s="56" t="s">
        <v>25</v>
      </c>
      <c r="B3" s="56" t="s">
        <v>26</v>
      </c>
      <c r="C3" s="56" t="s">
        <v>27</v>
      </c>
      <c r="D3" s="56" t="s">
        <v>28</v>
      </c>
      <c r="E3" s="26"/>
      <c r="F3" s="26"/>
      <c r="G3" s="27"/>
    </row>
    <row r="4" spans="1:7" ht="56.45" customHeight="1">
      <c r="A4" s="57"/>
      <c r="B4" s="57"/>
      <c r="C4" s="57"/>
      <c r="D4" s="24" t="s">
        <v>29</v>
      </c>
      <c r="E4" s="24" t="s">
        <v>30</v>
      </c>
      <c r="F4" s="24" t="s">
        <v>31</v>
      </c>
      <c r="G4" s="24" t="s">
        <v>32</v>
      </c>
    </row>
    <row r="5" spans="1:7">
      <c r="A5" s="15">
        <v>1</v>
      </c>
      <c r="B5" s="16">
        <v>2</v>
      </c>
      <c r="C5" s="16">
        <v>3</v>
      </c>
      <c r="D5" s="17">
        <v>4</v>
      </c>
      <c r="E5" s="17">
        <v>5</v>
      </c>
      <c r="F5" s="16">
        <v>6</v>
      </c>
      <c r="G5" s="18">
        <v>7</v>
      </c>
    </row>
    <row r="6" spans="1:7">
      <c r="A6" s="1">
        <v>1</v>
      </c>
      <c r="B6" s="68" t="s">
        <v>33</v>
      </c>
      <c r="C6" s="69" t="s">
        <v>511</v>
      </c>
      <c r="D6" s="69" t="s">
        <v>35</v>
      </c>
      <c r="E6" s="69" t="s">
        <v>512</v>
      </c>
      <c r="F6" s="70">
        <v>27745.13</v>
      </c>
      <c r="G6" s="70">
        <v>27745.13</v>
      </c>
    </row>
    <row r="7" spans="1:7" ht="38.25">
      <c r="A7" s="1">
        <v>2</v>
      </c>
      <c r="B7" s="68" t="s">
        <v>33</v>
      </c>
      <c r="C7" s="69" t="s">
        <v>34</v>
      </c>
      <c r="D7" s="69" t="s">
        <v>35</v>
      </c>
      <c r="E7" s="69" t="s">
        <v>513</v>
      </c>
      <c r="F7" s="70">
        <v>15157.94</v>
      </c>
      <c r="G7" s="70">
        <v>15157.94</v>
      </c>
    </row>
    <row r="8" spans="1:7">
      <c r="A8" s="1">
        <v>3</v>
      </c>
      <c r="B8" s="68" t="s">
        <v>33</v>
      </c>
      <c r="C8" s="69" t="s">
        <v>81</v>
      </c>
      <c r="D8" s="69" t="s">
        <v>35</v>
      </c>
      <c r="E8" s="69" t="s">
        <v>514</v>
      </c>
      <c r="F8" s="70">
        <v>9855.25</v>
      </c>
      <c r="G8" s="70">
        <v>9855.25</v>
      </c>
    </row>
    <row r="9" spans="1:7" ht="25.5" customHeight="1">
      <c r="A9" s="1">
        <v>4</v>
      </c>
      <c r="B9" s="68" t="s">
        <v>37</v>
      </c>
      <c r="C9" s="69" t="s">
        <v>38</v>
      </c>
      <c r="D9" s="69" t="s">
        <v>35</v>
      </c>
      <c r="E9" s="69" t="s">
        <v>515</v>
      </c>
      <c r="F9" s="70">
        <v>3737</v>
      </c>
      <c r="G9" s="70">
        <v>3737</v>
      </c>
    </row>
    <row r="10" spans="1:7">
      <c r="A10" s="1">
        <v>5</v>
      </c>
      <c r="B10" s="68" t="s">
        <v>33</v>
      </c>
      <c r="C10" s="69" t="s">
        <v>81</v>
      </c>
      <c r="D10" s="69" t="s">
        <v>35</v>
      </c>
      <c r="E10" s="69" t="s">
        <v>516</v>
      </c>
      <c r="F10" s="70">
        <v>9855.25</v>
      </c>
      <c r="G10" s="70">
        <v>9855.25</v>
      </c>
    </row>
    <row r="11" spans="1:7" ht="38.25" customHeight="1">
      <c r="A11" s="1">
        <v>6</v>
      </c>
      <c r="B11" s="68" t="s">
        <v>33</v>
      </c>
      <c r="C11" s="69" t="s">
        <v>34</v>
      </c>
      <c r="D11" s="69" t="s">
        <v>35</v>
      </c>
      <c r="E11" s="69" t="s">
        <v>36</v>
      </c>
      <c r="F11" s="70">
        <v>31295.62</v>
      </c>
      <c r="G11" s="70">
        <v>10929.44</v>
      </c>
    </row>
    <row r="12" spans="1:7" ht="25.5" customHeight="1">
      <c r="A12" s="1">
        <v>7</v>
      </c>
      <c r="B12" s="68" t="s">
        <v>37</v>
      </c>
      <c r="C12" s="69" t="s">
        <v>38</v>
      </c>
      <c r="D12" s="69" t="s">
        <v>35</v>
      </c>
      <c r="E12" s="69" t="s">
        <v>39</v>
      </c>
      <c r="F12" s="70">
        <v>4676</v>
      </c>
      <c r="G12" s="70">
        <v>1633</v>
      </c>
    </row>
    <row r="13" spans="1:7">
      <c r="A13" s="1">
        <v>8</v>
      </c>
      <c r="B13" s="68" t="s">
        <v>33</v>
      </c>
      <c r="C13" s="69" t="s">
        <v>96</v>
      </c>
      <c r="D13" s="69" t="s">
        <v>35</v>
      </c>
      <c r="E13" s="69" t="s">
        <v>517</v>
      </c>
      <c r="F13" s="70">
        <v>1553.33</v>
      </c>
      <c r="G13" s="70">
        <v>1553.33</v>
      </c>
    </row>
    <row r="14" spans="1:7">
      <c r="A14" s="1">
        <v>9</v>
      </c>
      <c r="B14" s="68" t="s">
        <v>33</v>
      </c>
      <c r="C14" s="69" t="s">
        <v>518</v>
      </c>
      <c r="D14" s="69" t="s">
        <v>35</v>
      </c>
      <c r="E14" s="69" t="s">
        <v>519</v>
      </c>
      <c r="F14" s="70">
        <v>5461.91</v>
      </c>
      <c r="G14" s="70">
        <v>5461.91</v>
      </c>
    </row>
    <row r="15" spans="1:7" ht="25.5" customHeight="1">
      <c r="A15" s="1">
        <v>10</v>
      </c>
      <c r="B15" s="68" t="s">
        <v>37</v>
      </c>
      <c r="C15" s="69" t="s">
        <v>38</v>
      </c>
      <c r="D15" s="69" t="s">
        <v>35</v>
      </c>
      <c r="E15" s="69" t="s">
        <v>520</v>
      </c>
      <c r="F15" s="70">
        <v>816</v>
      </c>
      <c r="G15" s="70">
        <v>816</v>
      </c>
    </row>
    <row r="16" spans="1:7">
      <c r="A16" s="1">
        <v>11</v>
      </c>
      <c r="B16" s="68" t="s">
        <v>33</v>
      </c>
      <c r="C16" s="69" t="s">
        <v>81</v>
      </c>
      <c r="D16" s="69" t="s">
        <v>35</v>
      </c>
      <c r="E16" s="69" t="s">
        <v>521</v>
      </c>
      <c r="F16" s="70">
        <v>9855.25</v>
      </c>
      <c r="G16" s="70">
        <v>9855.25</v>
      </c>
    </row>
    <row r="17" spans="1:7" ht="38.25" customHeight="1">
      <c r="A17" s="1">
        <v>12</v>
      </c>
      <c r="B17" s="68" t="s">
        <v>33</v>
      </c>
      <c r="C17" s="69" t="s">
        <v>34</v>
      </c>
      <c r="D17" s="69" t="s">
        <v>35</v>
      </c>
      <c r="E17" s="69" t="s">
        <v>522</v>
      </c>
      <c r="F17" s="70">
        <v>5630.72</v>
      </c>
      <c r="G17" s="70">
        <v>5630.72</v>
      </c>
    </row>
    <row r="18" spans="1:7">
      <c r="A18" s="1">
        <v>13</v>
      </c>
      <c r="B18" s="68" t="s">
        <v>33</v>
      </c>
      <c r="C18" s="69" t="s">
        <v>83</v>
      </c>
      <c r="D18" s="69" t="s">
        <v>35</v>
      </c>
      <c r="E18" s="69" t="s">
        <v>523</v>
      </c>
      <c r="F18" s="70">
        <v>16015.53</v>
      </c>
      <c r="G18" s="70">
        <v>16015.53</v>
      </c>
    </row>
    <row r="19" spans="1:7" ht="25.5" customHeight="1">
      <c r="A19" s="1">
        <v>14</v>
      </c>
      <c r="B19" s="68" t="s">
        <v>37</v>
      </c>
      <c r="C19" s="69" t="s">
        <v>38</v>
      </c>
      <c r="D19" s="69" t="s">
        <v>35</v>
      </c>
      <c r="E19" s="69" t="s">
        <v>524</v>
      </c>
      <c r="F19" s="70">
        <v>3234</v>
      </c>
      <c r="G19" s="70">
        <v>3234</v>
      </c>
    </row>
    <row r="20" spans="1:7" ht="38.25" customHeight="1">
      <c r="A20" s="1">
        <v>15</v>
      </c>
      <c r="B20" s="68" t="s">
        <v>33</v>
      </c>
      <c r="C20" s="69" t="s">
        <v>40</v>
      </c>
      <c r="D20" s="69" t="s">
        <v>35</v>
      </c>
      <c r="E20" s="69" t="s">
        <v>41</v>
      </c>
      <c r="F20" s="70">
        <v>19509.240000000002</v>
      </c>
      <c r="G20" s="70">
        <v>15371.35</v>
      </c>
    </row>
    <row r="21" spans="1:7" ht="38.25" customHeight="1">
      <c r="A21" s="1">
        <v>16</v>
      </c>
      <c r="B21" s="68" t="s">
        <v>33</v>
      </c>
      <c r="C21" s="69" t="s">
        <v>34</v>
      </c>
      <c r="D21" s="69" t="s">
        <v>35</v>
      </c>
      <c r="E21" s="69" t="s">
        <v>42</v>
      </c>
      <c r="F21" s="70">
        <v>2228999.65</v>
      </c>
      <c r="G21" s="70">
        <v>511120.02</v>
      </c>
    </row>
    <row r="22" spans="1:7">
      <c r="A22" s="1">
        <v>17</v>
      </c>
      <c r="B22" s="68" t="s">
        <v>33</v>
      </c>
      <c r="C22" s="69" t="s">
        <v>525</v>
      </c>
      <c r="D22" s="69" t="s">
        <v>35</v>
      </c>
      <c r="E22" s="69" t="s">
        <v>526</v>
      </c>
      <c r="F22" s="70">
        <v>15681.66</v>
      </c>
      <c r="G22" s="70">
        <v>15681.66</v>
      </c>
    </row>
    <row r="23" spans="1:7">
      <c r="A23" s="1">
        <v>18</v>
      </c>
      <c r="B23" s="68" t="s">
        <v>33</v>
      </c>
      <c r="C23" s="69" t="s">
        <v>527</v>
      </c>
      <c r="D23" s="69" t="s">
        <v>35</v>
      </c>
      <c r="E23" s="69" t="s">
        <v>528</v>
      </c>
      <c r="F23" s="70">
        <v>107294.21</v>
      </c>
      <c r="G23" s="70">
        <v>107294.21</v>
      </c>
    </row>
    <row r="24" spans="1:7">
      <c r="A24" s="1">
        <v>19</v>
      </c>
      <c r="B24" s="68" t="s">
        <v>33</v>
      </c>
      <c r="C24" s="69" t="s">
        <v>45</v>
      </c>
      <c r="D24" s="69" t="s">
        <v>35</v>
      </c>
      <c r="E24" s="69" t="s">
        <v>46</v>
      </c>
      <c r="F24" s="70">
        <v>115298.68</v>
      </c>
      <c r="G24" s="70">
        <v>23948.78</v>
      </c>
    </row>
    <row r="25" spans="1:7" ht="38.25" customHeight="1">
      <c r="A25" s="1">
        <v>20</v>
      </c>
      <c r="B25" s="68" t="s">
        <v>33</v>
      </c>
      <c r="C25" s="69" t="s">
        <v>77</v>
      </c>
      <c r="D25" s="69" t="s">
        <v>35</v>
      </c>
      <c r="E25" s="69" t="s">
        <v>529</v>
      </c>
      <c r="F25" s="70">
        <v>36364.53</v>
      </c>
      <c r="G25" s="70">
        <v>36364.53</v>
      </c>
    </row>
    <row r="26" spans="1:7">
      <c r="A26" s="1">
        <v>21</v>
      </c>
      <c r="B26" s="68" t="s">
        <v>33</v>
      </c>
      <c r="C26" s="69" t="s">
        <v>131</v>
      </c>
      <c r="D26" s="69" t="s">
        <v>35</v>
      </c>
      <c r="E26" s="69" t="s">
        <v>530</v>
      </c>
      <c r="F26" s="70">
        <v>3634.25</v>
      </c>
      <c r="G26" s="70">
        <v>3634.25</v>
      </c>
    </row>
    <row r="27" spans="1:7">
      <c r="A27" s="1">
        <v>22</v>
      </c>
      <c r="B27" s="68" t="s">
        <v>33</v>
      </c>
      <c r="C27" s="69" t="s">
        <v>531</v>
      </c>
      <c r="D27" s="69" t="s">
        <v>35</v>
      </c>
      <c r="E27" s="69" t="s">
        <v>532</v>
      </c>
      <c r="F27" s="70">
        <v>12424.35</v>
      </c>
      <c r="G27" s="70">
        <v>12424.35</v>
      </c>
    </row>
    <row r="28" spans="1:7">
      <c r="A28" s="1">
        <v>23</v>
      </c>
      <c r="B28" s="68" t="s">
        <v>33</v>
      </c>
      <c r="C28" s="69" t="s">
        <v>533</v>
      </c>
      <c r="D28" s="69" t="s">
        <v>35</v>
      </c>
      <c r="E28" s="69" t="s">
        <v>534</v>
      </c>
      <c r="F28" s="70">
        <v>5994.13</v>
      </c>
      <c r="G28" s="70">
        <v>5994.13</v>
      </c>
    </row>
    <row r="29" spans="1:7">
      <c r="A29" s="1">
        <v>24</v>
      </c>
      <c r="B29" s="68" t="s">
        <v>33</v>
      </c>
      <c r="C29" s="69" t="s">
        <v>535</v>
      </c>
      <c r="D29" s="69" t="s">
        <v>35</v>
      </c>
      <c r="E29" s="69" t="s">
        <v>536</v>
      </c>
      <c r="F29" s="70">
        <v>6212.68</v>
      </c>
      <c r="G29" s="70">
        <v>6212.68</v>
      </c>
    </row>
    <row r="30" spans="1:7">
      <c r="A30" s="1">
        <v>25</v>
      </c>
      <c r="B30" s="68" t="s">
        <v>33</v>
      </c>
      <c r="C30" s="69" t="s">
        <v>537</v>
      </c>
      <c r="D30" s="69" t="s">
        <v>35</v>
      </c>
      <c r="E30" s="69" t="s">
        <v>538</v>
      </c>
      <c r="F30" s="70">
        <v>6212.68</v>
      </c>
      <c r="G30" s="70">
        <v>6212.68</v>
      </c>
    </row>
    <row r="31" spans="1:7">
      <c r="A31" s="1">
        <v>26</v>
      </c>
      <c r="B31" s="68" t="s">
        <v>33</v>
      </c>
      <c r="C31" s="69" t="s">
        <v>539</v>
      </c>
      <c r="D31" s="69" t="s">
        <v>35</v>
      </c>
      <c r="E31" s="69" t="s">
        <v>540</v>
      </c>
      <c r="F31" s="70">
        <v>5449.75</v>
      </c>
      <c r="G31" s="70">
        <v>5449.75</v>
      </c>
    </row>
    <row r="32" spans="1:7">
      <c r="A32" s="1">
        <v>27</v>
      </c>
      <c r="B32" s="68" t="s">
        <v>33</v>
      </c>
      <c r="C32" s="69" t="s">
        <v>541</v>
      </c>
      <c r="D32" s="69" t="s">
        <v>35</v>
      </c>
      <c r="E32" s="69" t="s">
        <v>542</v>
      </c>
      <c r="F32" s="70">
        <v>2927.45</v>
      </c>
      <c r="G32" s="70">
        <v>2927.45</v>
      </c>
    </row>
    <row r="33" spans="1:7">
      <c r="A33" s="1">
        <v>28</v>
      </c>
      <c r="B33" s="68" t="s">
        <v>33</v>
      </c>
      <c r="C33" s="69" t="s">
        <v>543</v>
      </c>
      <c r="D33" s="69" t="s">
        <v>35</v>
      </c>
      <c r="E33" s="69" t="s">
        <v>544</v>
      </c>
      <c r="F33" s="70">
        <v>5994.13</v>
      </c>
      <c r="G33" s="70">
        <v>5994.13</v>
      </c>
    </row>
    <row r="34" spans="1:7" ht="25.5" customHeight="1">
      <c r="A34" s="1">
        <v>29</v>
      </c>
      <c r="B34" s="71" t="s">
        <v>33</v>
      </c>
      <c r="C34" s="71" t="s">
        <v>545</v>
      </c>
      <c r="D34" s="71" t="s">
        <v>35</v>
      </c>
      <c r="E34" s="71" t="s">
        <v>546</v>
      </c>
      <c r="F34" s="70">
        <v>5449.75</v>
      </c>
      <c r="G34" s="70">
        <v>5449.75</v>
      </c>
    </row>
    <row r="35" spans="1:7" ht="15.75" customHeight="1" thickBot="1">
      <c r="A35" s="1">
        <v>30</v>
      </c>
      <c r="B35" s="71" t="s">
        <v>33</v>
      </c>
      <c r="C35" s="71" t="s">
        <v>547</v>
      </c>
      <c r="D35" s="71" t="s">
        <v>35</v>
      </c>
      <c r="E35" s="71" t="s">
        <v>548</v>
      </c>
      <c r="F35" s="70">
        <v>11594.2</v>
      </c>
      <c r="G35" s="70">
        <v>11594.2</v>
      </c>
    </row>
    <row r="36" spans="1:7">
      <c r="A36" s="1">
        <v>31</v>
      </c>
      <c r="B36" s="71" t="s">
        <v>33</v>
      </c>
      <c r="C36" s="71" t="s">
        <v>549</v>
      </c>
      <c r="D36" s="71" t="s">
        <v>35</v>
      </c>
      <c r="E36" s="71" t="s">
        <v>550</v>
      </c>
      <c r="F36" s="70">
        <v>2997.07</v>
      </c>
      <c r="G36" s="70">
        <v>2997.07</v>
      </c>
    </row>
    <row r="37" spans="1:7">
      <c r="A37" s="1">
        <v>32</v>
      </c>
      <c r="B37" s="71" t="s">
        <v>33</v>
      </c>
      <c r="C37" s="71" t="s">
        <v>551</v>
      </c>
      <c r="D37" s="71" t="s">
        <v>35</v>
      </c>
      <c r="E37" s="71" t="s">
        <v>552</v>
      </c>
      <c r="F37" s="70">
        <v>5449.75</v>
      </c>
      <c r="G37" s="70">
        <v>5449.75</v>
      </c>
    </row>
    <row r="38" spans="1:7">
      <c r="A38" s="1">
        <v>33</v>
      </c>
      <c r="B38" s="71" t="s">
        <v>33</v>
      </c>
      <c r="C38" s="71" t="s">
        <v>553</v>
      </c>
      <c r="D38" s="71" t="s">
        <v>35</v>
      </c>
      <c r="E38" s="71" t="s">
        <v>554</v>
      </c>
      <c r="F38" s="70">
        <v>3382.1</v>
      </c>
      <c r="G38" s="70">
        <v>3382.1</v>
      </c>
    </row>
    <row r="39" spans="1:7">
      <c r="A39" s="1">
        <v>34</v>
      </c>
      <c r="B39" s="71" t="s">
        <v>33</v>
      </c>
      <c r="C39" s="71" t="s">
        <v>555</v>
      </c>
      <c r="D39" s="71" t="s">
        <v>35</v>
      </c>
      <c r="E39" s="71" t="s">
        <v>556</v>
      </c>
      <c r="F39" s="70">
        <v>12012</v>
      </c>
      <c r="G39" s="70">
        <v>12012</v>
      </c>
    </row>
    <row r="40" spans="1:7">
      <c r="A40" s="1">
        <v>35</v>
      </c>
      <c r="B40" s="71" t="s">
        <v>33</v>
      </c>
      <c r="C40" s="71" t="s">
        <v>557</v>
      </c>
      <c r="D40" s="71" t="s">
        <v>35</v>
      </c>
      <c r="E40" s="71" t="s">
        <v>558</v>
      </c>
      <c r="F40" s="70">
        <v>11988.25</v>
      </c>
      <c r="G40" s="70">
        <v>11988.25</v>
      </c>
    </row>
    <row r="41" spans="1:7">
      <c r="A41" s="1">
        <v>36</v>
      </c>
      <c r="B41" s="71" t="s">
        <v>33</v>
      </c>
      <c r="C41" s="71" t="s">
        <v>559</v>
      </c>
      <c r="D41" s="71" t="s">
        <v>35</v>
      </c>
      <c r="E41" s="71" t="s">
        <v>560</v>
      </c>
      <c r="F41" s="70">
        <v>5449.75</v>
      </c>
      <c r="G41" s="70">
        <v>5449.75</v>
      </c>
    </row>
    <row r="42" spans="1:7" ht="25.5" customHeight="1">
      <c r="A42" s="1">
        <v>37</v>
      </c>
      <c r="B42" s="71" t="s">
        <v>37</v>
      </c>
      <c r="C42" s="71" t="s">
        <v>38</v>
      </c>
      <c r="D42" s="71" t="s">
        <v>35</v>
      </c>
      <c r="E42" s="71" t="s">
        <v>55</v>
      </c>
      <c r="F42" s="70">
        <v>359299</v>
      </c>
      <c r="G42" s="70">
        <v>91719</v>
      </c>
    </row>
    <row r="43" spans="1:7" ht="25.5" customHeight="1">
      <c r="A43" s="1">
        <v>38</v>
      </c>
      <c r="B43" s="71" t="s">
        <v>37</v>
      </c>
      <c r="C43" s="71" t="s">
        <v>38</v>
      </c>
      <c r="D43" s="71" t="s">
        <v>35</v>
      </c>
      <c r="E43" s="71" t="s">
        <v>56</v>
      </c>
      <c r="F43" s="70">
        <v>20167</v>
      </c>
      <c r="G43" s="70">
        <v>14496</v>
      </c>
    </row>
    <row r="44" spans="1:7">
      <c r="A44" s="1">
        <v>39</v>
      </c>
      <c r="B44" s="71" t="s">
        <v>33</v>
      </c>
      <c r="C44" s="71" t="s">
        <v>527</v>
      </c>
      <c r="D44" s="71" t="s">
        <v>35</v>
      </c>
      <c r="E44" s="71" t="s">
        <v>561</v>
      </c>
      <c r="F44" s="70">
        <v>2189.66</v>
      </c>
      <c r="G44" s="70">
        <v>2189.66</v>
      </c>
    </row>
    <row r="45" spans="1:7" ht="38.25" customHeight="1">
      <c r="A45" s="1">
        <v>40</v>
      </c>
      <c r="B45" s="71" t="s">
        <v>33</v>
      </c>
      <c r="C45" s="71" t="s">
        <v>34</v>
      </c>
      <c r="D45" s="71" t="s">
        <v>35</v>
      </c>
      <c r="E45" s="71" t="s">
        <v>562</v>
      </c>
      <c r="F45" s="70">
        <v>848.74</v>
      </c>
      <c r="G45" s="70">
        <v>848.74</v>
      </c>
    </row>
    <row r="46" spans="1:7" ht="38.25" customHeight="1">
      <c r="A46" s="1">
        <v>41</v>
      </c>
      <c r="B46" s="71" t="s">
        <v>33</v>
      </c>
      <c r="C46" s="71" t="s">
        <v>40</v>
      </c>
      <c r="D46" s="71" t="s">
        <v>35</v>
      </c>
      <c r="E46" s="71" t="s">
        <v>563</v>
      </c>
      <c r="F46" s="70">
        <v>3693.02</v>
      </c>
      <c r="G46" s="70">
        <v>3693.02</v>
      </c>
    </row>
    <row r="47" spans="1:7" ht="25.5" customHeight="1">
      <c r="A47" s="1">
        <v>42</v>
      </c>
      <c r="B47" s="71" t="s">
        <v>37</v>
      </c>
      <c r="C47" s="71" t="s">
        <v>38</v>
      </c>
      <c r="D47" s="71" t="s">
        <v>35</v>
      </c>
      <c r="E47" s="71" t="s">
        <v>564</v>
      </c>
      <c r="F47" s="70">
        <v>1006</v>
      </c>
      <c r="G47" s="70">
        <v>1006</v>
      </c>
    </row>
    <row r="48" spans="1:7">
      <c r="A48" s="1">
        <v>43</v>
      </c>
      <c r="B48" s="71" t="s">
        <v>33</v>
      </c>
      <c r="C48" s="71" t="s">
        <v>64</v>
      </c>
      <c r="D48" s="71" t="s">
        <v>35</v>
      </c>
      <c r="E48" s="71" t="s">
        <v>65</v>
      </c>
      <c r="F48" s="70">
        <v>62004.38</v>
      </c>
      <c r="G48" s="70">
        <v>974.21</v>
      </c>
    </row>
    <row r="49" spans="1:7" ht="25.5" customHeight="1">
      <c r="A49" s="1">
        <v>44</v>
      </c>
      <c r="B49" s="71" t="s">
        <v>37</v>
      </c>
      <c r="C49" s="71" t="s">
        <v>38</v>
      </c>
      <c r="D49" s="71" t="s">
        <v>35</v>
      </c>
      <c r="E49" s="71" t="s">
        <v>66</v>
      </c>
      <c r="F49" s="70">
        <v>9266</v>
      </c>
      <c r="G49" s="70">
        <v>146</v>
      </c>
    </row>
    <row r="50" spans="1:7">
      <c r="A50" s="1">
        <v>45</v>
      </c>
      <c r="B50" s="71" t="s">
        <v>33</v>
      </c>
      <c r="C50" s="71" t="s">
        <v>565</v>
      </c>
      <c r="D50" s="71" t="s">
        <v>35</v>
      </c>
      <c r="E50" s="71" t="s">
        <v>566</v>
      </c>
      <c r="F50" s="70">
        <v>461.88</v>
      </c>
      <c r="G50" s="70">
        <v>461.88</v>
      </c>
    </row>
    <row r="51" spans="1:7" ht="25.5" customHeight="1">
      <c r="A51" s="1">
        <v>46</v>
      </c>
      <c r="B51" s="71" t="s">
        <v>37</v>
      </c>
      <c r="C51" s="71" t="s">
        <v>38</v>
      </c>
      <c r="D51" s="71" t="s">
        <v>35</v>
      </c>
      <c r="E51" s="71" t="s">
        <v>567</v>
      </c>
      <c r="F51" s="70">
        <v>70</v>
      </c>
      <c r="G51" s="70">
        <v>70</v>
      </c>
    </row>
    <row r="52" spans="1:7" ht="38.25" customHeight="1">
      <c r="A52" s="1">
        <v>47</v>
      </c>
      <c r="B52" s="71" t="s">
        <v>33</v>
      </c>
      <c r="C52" s="71" t="s">
        <v>34</v>
      </c>
      <c r="D52" s="71" t="s">
        <v>35</v>
      </c>
      <c r="E52" s="71" t="s">
        <v>71</v>
      </c>
      <c r="F52" s="70">
        <v>9147.41</v>
      </c>
      <c r="G52" s="70">
        <v>8911.99</v>
      </c>
    </row>
    <row r="53" spans="1:7">
      <c r="A53" s="1">
        <v>48</v>
      </c>
      <c r="B53" s="71" t="s">
        <v>33</v>
      </c>
      <c r="C53" s="71" t="s">
        <v>568</v>
      </c>
      <c r="D53" s="71" t="s">
        <v>35</v>
      </c>
      <c r="E53" s="71" t="s">
        <v>569</v>
      </c>
      <c r="F53" s="70">
        <v>1899.24</v>
      </c>
      <c r="G53" s="70">
        <v>1899.24</v>
      </c>
    </row>
    <row r="54" spans="1:7" ht="25.5" customHeight="1">
      <c r="A54" s="1">
        <v>49</v>
      </c>
      <c r="B54" s="71" t="s">
        <v>37</v>
      </c>
      <c r="C54" s="71" t="s">
        <v>38</v>
      </c>
      <c r="D54" s="71" t="s">
        <v>35</v>
      </c>
      <c r="E54" s="71" t="s">
        <v>570</v>
      </c>
      <c r="F54" s="70">
        <v>1616</v>
      </c>
      <c r="G54" s="70">
        <v>1616</v>
      </c>
    </row>
    <row r="55" spans="1:7">
      <c r="A55" s="1">
        <v>50</v>
      </c>
      <c r="B55" s="71" t="s">
        <v>33</v>
      </c>
      <c r="C55" s="71" t="s">
        <v>571</v>
      </c>
      <c r="D55" s="71" t="s">
        <v>35</v>
      </c>
      <c r="E55" s="71" t="s">
        <v>572</v>
      </c>
      <c r="F55" s="70">
        <v>47850.05</v>
      </c>
      <c r="G55" s="70">
        <v>47850.05</v>
      </c>
    </row>
    <row r="56" spans="1:7" ht="38.25" customHeight="1">
      <c r="A56" s="1">
        <v>51</v>
      </c>
      <c r="B56" s="71" t="s">
        <v>33</v>
      </c>
      <c r="C56" s="71" t="s">
        <v>34</v>
      </c>
      <c r="D56" s="71" t="s">
        <v>35</v>
      </c>
      <c r="E56" s="71" t="s">
        <v>75</v>
      </c>
      <c r="F56" s="70">
        <v>10472556.73</v>
      </c>
      <c r="G56" s="70">
        <v>4184044.69</v>
      </c>
    </row>
    <row r="57" spans="1:7" ht="38.25" customHeight="1">
      <c r="A57" s="1">
        <v>52</v>
      </c>
      <c r="B57" s="71" t="s">
        <v>33</v>
      </c>
      <c r="C57" s="71" t="s">
        <v>40</v>
      </c>
      <c r="D57" s="71" t="s">
        <v>35</v>
      </c>
      <c r="E57" s="71" t="s">
        <v>76</v>
      </c>
      <c r="F57" s="70">
        <v>109454.49</v>
      </c>
      <c r="G57" s="70">
        <v>105316.1</v>
      </c>
    </row>
    <row r="58" spans="1:7" ht="38.25" customHeight="1">
      <c r="A58" s="1">
        <v>53</v>
      </c>
      <c r="B58" s="71" t="s">
        <v>33</v>
      </c>
      <c r="C58" s="71" t="s">
        <v>77</v>
      </c>
      <c r="D58" s="71" t="s">
        <v>35</v>
      </c>
      <c r="E58" s="71" t="s">
        <v>78</v>
      </c>
      <c r="F58" s="70">
        <v>348840.04</v>
      </c>
      <c r="G58" s="70">
        <v>337385.09</v>
      </c>
    </row>
    <row r="59" spans="1:7" ht="38.25" customHeight="1">
      <c r="A59" s="1">
        <v>54</v>
      </c>
      <c r="B59" s="71" t="s">
        <v>33</v>
      </c>
      <c r="C59" s="71" t="s">
        <v>533</v>
      </c>
      <c r="D59" s="71" t="s">
        <v>35</v>
      </c>
      <c r="E59" s="71" t="s">
        <v>573</v>
      </c>
      <c r="F59" s="70">
        <v>5994.13</v>
      </c>
      <c r="G59" s="70">
        <v>5994.13</v>
      </c>
    </row>
    <row r="60" spans="1:7">
      <c r="A60" s="1">
        <v>55</v>
      </c>
      <c r="B60" s="71" t="s">
        <v>33</v>
      </c>
      <c r="C60" s="71" t="s">
        <v>535</v>
      </c>
      <c r="D60" s="71" t="s">
        <v>35</v>
      </c>
      <c r="E60" s="71" t="s">
        <v>574</v>
      </c>
      <c r="F60" s="70">
        <v>6212.68</v>
      </c>
      <c r="G60" s="70">
        <v>6212.68</v>
      </c>
    </row>
    <row r="61" spans="1:7">
      <c r="A61" s="1">
        <v>56</v>
      </c>
      <c r="B61" s="71" t="s">
        <v>33</v>
      </c>
      <c r="C61" s="71" t="s">
        <v>537</v>
      </c>
      <c r="D61" s="71" t="s">
        <v>35</v>
      </c>
      <c r="E61" s="71" t="s">
        <v>575</v>
      </c>
      <c r="F61" s="70">
        <v>6212.68</v>
      </c>
      <c r="G61" s="70">
        <v>6212.68</v>
      </c>
    </row>
    <row r="62" spans="1:7">
      <c r="A62" s="1">
        <v>57</v>
      </c>
      <c r="B62" s="71" t="s">
        <v>33</v>
      </c>
      <c r="C62" s="71" t="s">
        <v>539</v>
      </c>
      <c r="D62" s="71" t="s">
        <v>35</v>
      </c>
      <c r="E62" s="71" t="s">
        <v>576</v>
      </c>
      <c r="F62" s="70">
        <v>5449.75</v>
      </c>
      <c r="G62" s="70">
        <v>5449.75</v>
      </c>
    </row>
    <row r="63" spans="1:7">
      <c r="A63" s="1">
        <v>58</v>
      </c>
      <c r="B63" s="71" t="s">
        <v>33</v>
      </c>
      <c r="C63" s="71" t="s">
        <v>541</v>
      </c>
      <c r="D63" s="71" t="s">
        <v>35</v>
      </c>
      <c r="E63" s="71" t="s">
        <v>577</v>
      </c>
      <c r="F63" s="70">
        <v>6442</v>
      </c>
      <c r="G63" s="70">
        <v>6442</v>
      </c>
    </row>
    <row r="64" spans="1:7">
      <c r="A64" s="1">
        <v>59</v>
      </c>
      <c r="B64" s="71" t="s">
        <v>33</v>
      </c>
      <c r="C64" s="71" t="s">
        <v>543</v>
      </c>
      <c r="D64" s="71" t="s">
        <v>35</v>
      </c>
      <c r="E64" s="71" t="s">
        <v>578</v>
      </c>
      <c r="F64" s="70">
        <v>5994.13</v>
      </c>
      <c r="G64" s="70">
        <v>5994.13</v>
      </c>
    </row>
    <row r="65" spans="1:7">
      <c r="A65" s="1">
        <v>60</v>
      </c>
      <c r="B65" s="71" t="s">
        <v>33</v>
      </c>
      <c r="C65" s="71" t="s">
        <v>545</v>
      </c>
      <c r="D65" s="71" t="s">
        <v>35</v>
      </c>
      <c r="E65" s="71" t="s">
        <v>579</v>
      </c>
      <c r="F65" s="70">
        <v>5449.75</v>
      </c>
      <c r="G65" s="70">
        <v>5449.75</v>
      </c>
    </row>
    <row r="66" spans="1:7" ht="25.5" customHeight="1">
      <c r="A66" s="1">
        <v>61</v>
      </c>
      <c r="B66" s="71" t="s">
        <v>33</v>
      </c>
      <c r="C66" s="71" t="s">
        <v>531</v>
      </c>
      <c r="D66" s="71" t="s">
        <v>35</v>
      </c>
      <c r="E66" s="71" t="s">
        <v>580</v>
      </c>
      <c r="F66" s="70">
        <v>22064.86</v>
      </c>
      <c r="G66" s="70">
        <v>22064.86</v>
      </c>
    </row>
    <row r="67" spans="1:7">
      <c r="A67" s="1">
        <v>62</v>
      </c>
      <c r="B67" s="71" t="s">
        <v>33</v>
      </c>
      <c r="C67" s="71" t="s">
        <v>81</v>
      </c>
      <c r="D67" s="71" t="s">
        <v>35</v>
      </c>
      <c r="E67" s="71" t="s">
        <v>82</v>
      </c>
      <c r="F67" s="70">
        <v>618676.14</v>
      </c>
      <c r="G67" s="70">
        <v>207930</v>
      </c>
    </row>
    <row r="68" spans="1:7">
      <c r="A68" s="1">
        <v>63</v>
      </c>
      <c r="B68" s="71" t="s">
        <v>33</v>
      </c>
      <c r="C68" s="71" t="s">
        <v>511</v>
      </c>
      <c r="D68" s="71" t="s">
        <v>35</v>
      </c>
      <c r="E68" s="71" t="s">
        <v>581</v>
      </c>
      <c r="F68" s="70">
        <v>27744.13</v>
      </c>
      <c r="G68" s="70">
        <v>27744.13</v>
      </c>
    </row>
    <row r="69" spans="1:7">
      <c r="A69" s="1">
        <v>64</v>
      </c>
      <c r="B69" s="71" t="s">
        <v>33</v>
      </c>
      <c r="C69" s="71" t="s">
        <v>547</v>
      </c>
      <c r="D69" s="71" t="s">
        <v>35</v>
      </c>
      <c r="E69" s="71" t="s">
        <v>582</v>
      </c>
      <c r="F69" s="70">
        <v>11595.2</v>
      </c>
      <c r="G69" s="70">
        <v>11595.2</v>
      </c>
    </row>
    <row r="70" spans="1:7">
      <c r="A70" s="1">
        <v>65</v>
      </c>
      <c r="B70" s="71" t="s">
        <v>33</v>
      </c>
      <c r="C70" s="71" t="s">
        <v>549</v>
      </c>
      <c r="D70" s="71" t="s">
        <v>35</v>
      </c>
      <c r="E70" s="71" t="s">
        <v>583</v>
      </c>
      <c r="F70" s="70">
        <v>2997.07</v>
      </c>
      <c r="G70" s="70">
        <v>2997.07</v>
      </c>
    </row>
    <row r="71" spans="1:7">
      <c r="A71" s="1">
        <v>66</v>
      </c>
      <c r="B71" s="71" t="s">
        <v>33</v>
      </c>
      <c r="C71" s="71" t="s">
        <v>551</v>
      </c>
      <c r="D71" s="71" t="s">
        <v>35</v>
      </c>
      <c r="E71" s="71" t="s">
        <v>584</v>
      </c>
      <c r="F71" s="70">
        <v>5449.75</v>
      </c>
      <c r="G71" s="70">
        <v>5449.75</v>
      </c>
    </row>
    <row r="72" spans="1:7">
      <c r="A72" s="1">
        <v>67</v>
      </c>
      <c r="B72" s="71" t="s">
        <v>33</v>
      </c>
      <c r="C72" s="71" t="s">
        <v>553</v>
      </c>
      <c r="D72" s="71" t="s">
        <v>35</v>
      </c>
      <c r="E72" s="71" t="s">
        <v>585</v>
      </c>
      <c r="F72" s="70">
        <v>3381.1</v>
      </c>
      <c r="G72" s="70">
        <v>3381.1</v>
      </c>
    </row>
    <row r="73" spans="1:7">
      <c r="A73" s="1">
        <v>68</v>
      </c>
      <c r="B73" s="71" t="s">
        <v>33</v>
      </c>
      <c r="C73" s="71" t="s">
        <v>555</v>
      </c>
      <c r="D73" s="71" t="s">
        <v>35</v>
      </c>
      <c r="E73" s="71" t="s">
        <v>586</v>
      </c>
      <c r="F73" s="70">
        <v>12012</v>
      </c>
      <c r="G73" s="70">
        <v>12012</v>
      </c>
    </row>
    <row r="74" spans="1:7">
      <c r="A74" s="1">
        <v>69</v>
      </c>
      <c r="B74" s="71" t="s">
        <v>33</v>
      </c>
      <c r="C74" s="71" t="s">
        <v>557</v>
      </c>
      <c r="D74" s="71" t="s">
        <v>35</v>
      </c>
      <c r="E74" s="71" t="s">
        <v>587</v>
      </c>
      <c r="F74" s="70">
        <v>11989.25</v>
      </c>
      <c r="G74" s="70">
        <v>11989.25</v>
      </c>
    </row>
    <row r="75" spans="1:7">
      <c r="A75" s="1">
        <v>70</v>
      </c>
      <c r="B75" s="71" t="s">
        <v>33</v>
      </c>
      <c r="C75" s="71" t="s">
        <v>83</v>
      </c>
      <c r="D75" s="71" t="s">
        <v>35</v>
      </c>
      <c r="E75" s="71" t="s">
        <v>84</v>
      </c>
      <c r="F75" s="70">
        <v>319043.78000000003</v>
      </c>
      <c r="G75" s="70">
        <v>313200.3</v>
      </c>
    </row>
    <row r="76" spans="1:7">
      <c r="A76" s="1">
        <v>71</v>
      </c>
      <c r="B76" s="71" t="s">
        <v>33</v>
      </c>
      <c r="C76" s="71" t="s">
        <v>588</v>
      </c>
      <c r="D76" s="71" t="s">
        <v>35</v>
      </c>
      <c r="E76" s="71" t="s">
        <v>589</v>
      </c>
      <c r="F76" s="70">
        <v>274049.61</v>
      </c>
      <c r="G76" s="70">
        <v>274049.61</v>
      </c>
    </row>
    <row r="77" spans="1:7">
      <c r="A77" s="1">
        <v>72</v>
      </c>
      <c r="B77" s="71" t="s">
        <v>33</v>
      </c>
      <c r="C77" s="71" t="s">
        <v>590</v>
      </c>
      <c r="D77" s="71" t="s">
        <v>35</v>
      </c>
      <c r="E77" s="71" t="s">
        <v>591</v>
      </c>
      <c r="F77" s="70">
        <v>136589.64000000001</v>
      </c>
      <c r="G77" s="70">
        <v>136589.64000000001</v>
      </c>
    </row>
    <row r="78" spans="1:7">
      <c r="A78" s="1">
        <v>73</v>
      </c>
      <c r="B78" s="71" t="s">
        <v>33</v>
      </c>
      <c r="C78" s="71" t="s">
        <v>592</v>
      </c>
      <c r="D78" s="71" t="s">
        <v>35</v>
      </c>
      <c r="E78" s="71" t="s">
        <v>593</v>
      </c>
      <c r="F78" s="70">
        <v>282749.61</v>
      </c>
      <c r="G78" s="70">
        <v>282749.61</v>
      </c>
    </row>
    <row r="79" spans="1:7">
      <c r="A79" s="1">
        <v>74</v>
      </c>
      <c r="B79" s="71" t="s">
        <v>33</v>
      </c>
      <c r="C79" s="71" t="s">
        <v>47</v>
      </c>
      <c r="D79" s="71" t="s">
        <v>35</v>
      </c>
      <c r="E79" s="71" t="s">
        <v>86</v>
      </c>
      <c r="F79" s="70">
        <v>297152.94</v>
      </c>
      <c r="G79" s="70">
        <v>294155.71999999997</v>
      </c>
    </row>
    <row r="80" spans="1:7" ht="25.5" customHeight="1">
      <c r="A80" s="1">
        <v>75</v>
      </c>
      <c r="B80" s="71" t="s">
        <v>37</v>
      </c>
      <c r="C80" s="71" t="s">
        <v>38</v>
      </c>
      <c r="D80" s="71" t="s">
        <v>35</v>
      </c>
      <c r="E80" s="71" t="s">
        <v>88</v>
      </c>
      <c r="F80" s="70">
        <v>1673547</v>
      </c>
      <c r="G80" s="70">
        <v>777252</v>
      </c>
    </row>
    <row r="81" spans="1:7" ht="25.5" customHeight="1">
      <c r="A81" s="1">
        <v>76</v>
      </c>
      <c r="B81" s="71" t="s">
        <v>37</v>
      </c>
      <c r="C81" s="71" t="s">
        <v>38</v>
      </c>
      <c r="D81" s="71" t="s">
        <v>35</v>
      </c>
      <c r="E81" s="71" t="s">
        <v>89</v>
      </c>
      <c r="F81" s="70">
        <v>321521</v>
      </c>
      <c r="G81" s="70">
        <v>198723</v>
      </c>
    </row>
    <row r="82" spans="1:7" ht="38.25" customHeight="1">
      <c r="A82" s="1">
        <v>77</v>
      </c>
      <c r="B82" s="71" t="s">
        <v>33</v>
      </c>
      <c r="C82" s="71" t="s">
        <v>40</v>
      </c>
      <c r="D82" s="71" t="s">
        <v>35</v>
      </c>
      <c r="E82" s="71" t="s">
        <v>594</v>
      </c>
      <c r="F82" s="70">
        <v>3693.02</v>
      </c>
      <c r="G82" s="70">
        <v>3693.02</v>
      </c>
    </row>
    <row r="83" spans="1:7" ht="38.25" customHeight="1">
      <c r="A83" s="1">
        <v>78</v>
      </c>
      <c r="B83" s="71" t="s">
        <v>33</v>
      </c>
      <c r="C83" s="71" t="s">
        <v>34</v>
      </c>
      <c r="D83" s="71" t="s">
        <v>35</v>
      </c>
      <c r="E83" s="71" t="s">
        <v>94</v>
      </c>
      <c r="F83" s="70">
        <v>5412.08</v>
      </c>
      <c r="G83" s="70">
        <v>3160.78</v>
      </c>
    </row>
    <row r="84" spans="1:7" ht="38.25" customHeight="1">
      <c r="A84" s="1">
        <v>79</v>
      </c>
      <c r="B84" s="71" t="s">
        <v>33</v>
      </c>
      <c r="C84" s="71" t="s">
        <v>590</v>
      </c>
      <c r="D84" s="71" t="s">
        <v>35</v>
      </c>
      <c r="E84" s="71" t="s">
        <v>595</v>
      </c>
      <c r="F84" s="70">
        <v>22163.95</v>
      </c>
      <c r="G84" s="70">
        <v>22163.95</v>
      </c>
    </row>
    <row r="85" spans="1:7" ht="38.25" customHeight="1">
      <c r="A85" s="1">
        <v>80</v>
      </c>
      <c r="B85" s="71" t="s">
        <v>33</v>
      </c>
      <c r="C85" s="71" t="s">
        <v>549</v>
      </c>
      <c r="D85" s="71" t="s">
        <v>35</v>
      </c>
      <c r="E85" s="71" t="s">
        <v>596</v>
      </c>
      <c r="F85" s="70">
        <v>488.09</v>
      </c>
      <c r="G85" s="70">
        <v>488.09</v>
      </c>
    </row>
    <row r="86" spans="1:7" ht="25.5" customHeight="1">
      <c r="A86" s="1">
        <v>81</v>
      </c>
      <c r="B86" s="71" t="s">
        <v>37</v>
      </c>
      <c r="C86" s="71" t="s">
        <v>38</v>
      </c>
      <c r="D86" s="71" t="s">
        <v>35</v>
      </c>
      <c r="E86" s="71" t="s">
        <v>95</v>
      </c>
      <c r="F86" s="70">
        <v>4193</v>
      </c>
      <c r="G86" s="70">
        <v>3857</v>
      </c>
    </row>
    <row r="87" spans="1:7">
      <c r="A87" s="1">
        <v>82</v>
      </c>
      <c r="B87" s="71" t="s">
        <v>33</v>
      </c>
      <c r="C87" s="71" t="s">
        <v>96</v>
      </c>
      <c r="D87" s="71" t="s">
        <v>35</v>
      </c>
      <c r="E87" s="71" t="s">
        <v>97</v>
      </c>
      <c r="F87" s="70">
        <v>21410.400000000001</v>
      </c>
      <c r="G87" s="70">
        <v>996.92</v>
      </c>
    </row>
    <row r="88" spans="1:7" ht="25.5" customHeight="1">
      <c r="A88" s="1">
        <v>83</v>
      </c>
      <c r="B88" s="71" t="s">
        <v>33</v>
      </c>
      <c r="C88" s="71" t="s">
        <v>597</v>
      </c>
      <c r="D88" s="71" t="s">
        <v>35</v>
      </c>
      <c r="E88" s="71" t="s">
        <v>598</v>
      </c>
      <c r="F88" s="70">
        <v>5488.53</v>
      </c>
      <c r="G88" s="70">
        <v>5488.53</v>
      </c>
    </row>
    <row r="89" spans="1:7">
      <c r="A89" s="1">
        <v>84</v>
      </c>
      <c r="B89" s="71" t="s">
        <v>33</v>
      </c>
      <c r="C89" s="71" t="s">
        <v>98</v>
      </c>
      <c r="D89" s="71" t="s">
        <v>35</v>
      </c>
      <c r="E89" s="71" t="s">
        <v>99</v>
      </c>
      <c r="F89" s="70">
        <v>17748.189999999999</v>
      </c>
      <c r="G89" s="70">
        <v>15264.72</v>
      </c>
    </row>
    <row r="90" spans="1:7" ht="25.5" customHeight="1">
      <c r="A90" s="1">
        <v>85</v>
      </c>
      <c r="B90" s="71" t="s">
        <v>37</v>
      </c>
      <c r="C90" s="71" t="s">
        <v>38</v>
      </c>
      <c r="D90" s="71" t="s">
        <v>35</v>
      </c>
      <c r="E90" s="71" t="s">
        <v>599</v>
      </c>
      <c r="F90" s="70">
        <v>780</v>
      </c>
      <c r="G90" s="70">
        <v>780</v>
      </c>
    </row>
    <row r="91" spans="1:7" ht="25.5" customHeight="1">
      <c r="A91" s="1">
        <v>86</v>
      </c>
      <c r="B91" s="71" t="s">
        <v>37</v>
      </c>
      <c r="C91" s="71" t="s">
        <v>38</v>
      </c>
      <c r="D91" s="71" t="s">
        <v>35</v>
      </c>
      <c r="E91" s="71" t="s">
        <v>600</v>
      </c>
      <c r="F91" s="70">
        <v>821</v>
      </c>
      <c r="G91" s="70">
        <v>821</v>
      </c>
    </row>
    <row r="92" spans="1:7" ht="25.5" customHeight="1">
      <c r="A92" s="1">
        <v>87</v>
      </c>
      <c r="B92" s="71" t="s">
        <v>37</v>
      </c>
      <c r="C92" s="71" t="s">
        <v>38</v>
      </c>
      <c r="D92" s="71" t="s">
        <v>35</v>
      </c>
      <c r="E92" s="71" t="s">
        <v>100</v>
      </c>
      <c r="F92" s="70">
        <v>2505</v>
      </c>
      <c r="G92" s="70">
        <v>2067</v>
      </c>
    </row>
    <row r="93" spans="1:7" ht="38.25" customHeight="1">
      <c r="A93" s="1">
        <v>88</v>
      </c>
      <c r="B93" s="71" t="s">
        <v>33</v>
      </c>
      <c r="C93" s="71" t="s">
        <v>34</v>
      </c>
      <c r="D93" s="71" t="s">
        <v>35</v>
      </c>
      <c r="E93" s="71" t="s">
        <v>101</v>
      </c>
      <c r="F93" s="70">
        <v>350497.3</v>
      </c>
      <c r="G93" s="70">
        <v>99797.119999999995</v>
      </c>
    </row>
    <row r="94" spans="1:7" ht="38.25" customHeight="1">
      <c r="A94" s="1">
        <v>89</v>
      </c>
      <c r="B94" s="71" t="s">
        <v>33</v>
      </c>
      <c r="C94" s="71" t="s">
        <v>77</v>
      </c>
      <c r="D94" s="71" t="s">
        <v>35</v>
      </c>
      <c r="E94" s="71" t="s">
        <v>601</v>
      </c>
      <c r="F94" s="70">
        <v>28283.97</v>
      </c>
      <c r="G94" s="70">
        <v>28283.97</v>
      </c>
    </row>
    <row r="95" spans="1:7" ht="38.25" customHeight="1">
      <c r="A95" s="1">
        <v>90</v>
      </c>
      <c r="B95" s="71" t="s">
        <v>33</v>
      </c>
      <c r="C95" s="71" t="s">
        <v>40</v>
      </c>
      <c r="D95" s="71" t="s">
        <v>35</v>
      </c>
      <c r="E95" s="71" t="s">
        <v>602</v>
      </c>
      <c r="F95" s="70">
        <v>11954.27</v>
      </c>
      <c r="G95" s="70">
        <v>11954.27</v>
      </c>
    </row>
    <row r="96" spans="1:7" ht="38.25" customHeight="1">
      <c r="A96" s="1">
        <v>91</v>
      </c>
      <c r="B96" s="71" t="s">
        <v>33</v>
      </c>
      <c r="C96" s="71" t="s">
        <v>47</v>
      </c>
      <c r="D96" s="71" t="s">
        <v>35</v>
      </c>
      <c r="E96" s="71" t="s">
        <v>104</v>
      </c>
      <c r="F96" s="70">
        <v>116724.66</v>
      </c>
      <c r="G96" s="70">
        <v>114393.17</v>
      </c>
    </row>
    <row r="97" spans="1:7" ht="38.25" customHeight="1">
      <c r="A97" s="1">
        <v>92</v>
      </c>
      <c r="B97" s="71" t="s">
        <v>33</v>
      </c>
      <c r="C97" s="71" t="s">
        <v>547</v>
      </c>
      <c r="D97" s="71" t="s">
        <v>35</v>
      </c>
      <c r="E97" s="71" t="s">
        <v>603</v>
      </c>
      <c r="F97" s="70">
        <v>9017.6</v>
      </c>
      <c r="G97" s="70">
        <v>9017.6</v>
      </c>
    </row>
    <row r="98" spans="1:7">
      <c r="A98" s="1">
        <v>93</v>
      </c>
      <c r="B98" s="71" t="s">
        <v>33</v>
      </c>
      <c r="C98" s="71" t="s">
        <v>549</v>
      </c>
      <c r="D98" s="71" t="s">
        <v>35</v>
      </c>
      <c r="E98" s="71" t="s">
        <v>604</v>
      </c>
      <c r="F98" s="70">
        <v>998.36</v>
      </c>
      <c r="G98" s="70">
        <v>998.36</v>
      </c>
    </row>
    <row r="99" spans="1:7">
      <c r="A99" s="1">
        <v>94</v>
      </c>
      <c r="B99" s="71" t="s">
        <v>33</v>
      </c>
      <c r="C99" s="71" t="s">
        <v>551</v>
      </c>
      <c r="D99" s="71" t="s">
        <v>35</v>
      </c>
      <c r="E99" s="71" t="s">
        <v>605</v>
      </c>
      <c r="F99" s="70">
        <v>4237.8100000000004</v>
      </c>
      <c r="G99" s="70">
        <v>4237.8100000000004</v>
      </c>
    </row>
    <row r="100" spans="1:7">
      <c r="A100" s="1">
        <v>95</v>
      </c>
      <c r="B100" s="71" t="s">
        <v>33</v>
      </c>
      <c r="C100" s="71" t="s">
        <v>553</v>
      </c>
      <c r="D100" s="71" t="s">
        <v>35</v>
      </c>
      <c r="E100" s="71" t="s">
        <v>606</v>
      </c>
      <c r="F100" s="70">
        <v>2630.3</v>
      </c>
      <c r="G100" s="70">
        <v>2630.3</v>
      </c>
    </row>
    <row r="101" spans="1:7">
      <c r="A101" s="1">
        <v>96</v>
      </c>
      <c r="B101" s="71" t="s">
        <v>33</v>
      </c>
      <c r="C101" s="71" t="s">
        <v>555</v>
      </c>
      <c r="D101" s="71" t="s">
        <v>35</v>
      </c>
      <c r="E101" s="71" t="s">
        <v>607</v>
      </c>
      <c r="F101" s="70">
        <v>185318.78</v>
      </c>
      <c r="G101" s="70">
        <v>185318.78</v>
      </c>
    </row>
    <row r="102" spans="1:7">
      <c r="A102" s="1">
        <v>97</v>
      </c>
      <c r="B102" s="71" t="s">
        <v>33</v>
      </c>
      <c r="C102" s="71" t="s">
        <v>557</v>
      </c>
      <c r="D102" s="71" t="s">
        <v>35</v>
      </c>
      <c r="E102" s="71" t="s">
        <v>608</v>
      </c>
      <c r="F102" s="70">
        <v>135346.47</v>
      </c>
      <c r="G102" s="70">
        <v>135346.47</v>
      </c>
    </row>
    <row r="103" spans="1:7">
      <c r="A103" s="1">
        <v>98</v>
      </c>
      <c r="B103" s="71" t="s">
        <v>33</v>
      </c>
      <c r="C103" s="71" t="s">
        <v>559</v>
      </c>
      <c r="D103" s="71" t="s">
        <v>35</v>
      </c>
      <c r="E103" s="71" t="s">
        <v>609</v>
      </c>
      <c r="F103" s="70">
        <v>4237.8100000000004</v>
      </c>
      <c r="G103" s="70">
        <v>4237.8100000000004</v>
      </c>
    </row>
    <row r="104" spans="1:7">
      <c r="A104" s="1">
        <v>99</v>
      </c>
      <c r="B104" s="71" t="s">
        <v>33</v>
      </c>
      <c r="C104" s="71" t="s">
        <v>511</v>
      </c>
      <c r="D104" s="71" t="s">
        <v>35</v>
      </c>
      <c r="E104" s="71" t="s">
        <v>610</v>
      </c>
      <c r="F104" s="70">
        <v>4662.99</v>
      </c>
      <c r="G104" s="70">
        <v>4662.99</v>
      </c>
    </row>
    <row r="105" spans="1:7">
      <c r="A105" s="1">
        <v>100</v>
      </c>
      <c r="B105" s="71" t="s">
        <v>33</v>
      </c>
      <c r="C105" s="71" t="s">
        <v>531</v>
      </c>
      <c r="D105" s="71" t="s">
        <v>35</v>
      </c>
      <c r="E105" s="71" t="s">
        <v>611</v>
      </c>
      <c r="F105" s="70">
        <v>16235.53</v>
      </c>
      <c r="G105" s="70">
        <v>16235.53</v>
      </c>
    </row>
    <row r="106" spans="1:7">
      <c r="A106" s="1">
        <v>101</v>
      </c>
      <c r="B106" s="71" t="s">
        <v>33</v>
      </c>
      <c r="C106" s="71" t="s">
        <v>533</v>
      </c>
      <c r="D106" s="71" t="s">
        <v>35</v>
      </c>
      <c r="E106" s="71" t="s">
        <v>612</v>
      </c>
      <c r="F106" s="70">
        <v>4662.99</v>
      </c>
      <c r="G106" s="70">
        <v>4662.99</v>
      </c>
    </row>
    <row r="107" spans="1:7">
      <c r="A107" s="1">
        <v>102</v>
      </c>
      <c r="B107" s="71" t="s">
        <v>33</v>
      </c>
      <c r="C107" s="71" t="s">
        <v>535</v>
      </c>
      <c r="D107" s="71" t="s">
        <v>35</v>
      </c>
      <c r="E107" s="71" t="s">
        <v>613</v>
      </c>
      <c r="F107" s="70">
        <v>4831.8599999999997</v>
      </c>
      <c r="G107" s="70">
        <v>4831.8599999999997</v>
      </c>
    </row>
    <row r="108" spans="1:7">
      <c r="A108" s="1">
        <v>103</v>
      </c>
      <c r="B108" s="71" t="s">
        <v>33</v>
      </c>
      <c r="C108" s="71" t="s">
        <v>537</v>
      </c>
      <c r="D108" s="71" t="s">
        <v>35</v>
      </c>
      <c r="E108" s="71" t="s">
        <v>614</v>
      </c>
      <c r="F108" s="70">
        <v>4831.8599999999997</v>
      </c>
      <c r="G108" s="70">
        <v>4831.8599999999997</v>
      </c>
    </row>
    <row r="109" spans="1:7">
      <c r="A109" s="1">
        <v>104</v>
      </c>
      <c r="B109" s="71" t="s">
        <v>33</v>
      </c>
      <c r="C109" s="71" t="s">
        <v>539</v>
      </c>
      <c r="D109" s="71" t="s">
        <v>35</v>
      </c>
      <c r="E109" s="71" t="s">
        <v>615</v>
      </c>
      <c r="F109" s="70">
        <v>4237.8100000000004</v>
      </c>
      <c r="G109" s="70">
        <v>4237.8100000000004</v>
      </c>
    </row>
    <row r="110" spans="1:7">
      <c r="A110" s="1">
        <v>105</v>
      </c>
      <c r="B110" s="71" t="s">
        <v>33</v>
      </c>
      <c r="C110" s="71" t="s">
        <v>541</v>
      </c>
      <c r="D110" s="71" t="s">
        <v>35</v>
      </c>
      <c r="E110" s="71" t="s">
        <v>616</v>
      </c>
      <c r="F110" s="70">
        <v>5009.67</v>
      </c>
      <c r="G110" s="70">
        <v>5009.67</v>
      </c>
    </row>
    <row r="111" spans="1:7">
      <c r="A111" s="1">
        <v>106</v>
      </c>
      <c r="B111" s="71" t="s">
        <v>33</v>
      </c>
      <c r="C111" s="71" t="s">
        <v>543</v>
      </c>
      <c r="D111" s="71" t="s">
        <v>35</v>
      </c>
      <c r="E111" s="71" t="s">
        <v>617</v>
      </c>
      <c r="F111" s="70">
        <v>4662.99</v>
      </c>
      <c r="G111" s="70">
        <v>4662.99</v>
      </c>
    </row>
    <row r="112" spans="1:7">
      <c r="A112" s="1">
        <v>107</v>
      </c>
      <c r="B112" s="71" t="s">
        <v>33</v>
      </c>
      <c r="C112" s="71" t="s">
        <v>545</v>
      </c>
      <c r="D112" s="71" t="s">
        <v>35</v>
      </c>
      <c r="E112" s="71" t="s">
        <v>618</v>
      </c>
      <c r="F112" s="70">
        <v>4237.8100000000004</v>
      </c>
      <c r="G112" s="70">
        <v>4237.8100000000004</v>
      </c>
    </row>
    <row r="113" spans="1:7" ht="25.5" customHeight="1">
      <c r="A113" s="1">
        <v>108</v>
      </c>
      <c r="B113" s="71" t="s">
        <v>37</v>
      </c>
      <c r="C113" s="71" t="s">
        <v>38</v>
      </c>
      <c r="D113" s="71" t="s">
        <v>35</v>
      </c>
      <c r="E113" s="71" t="s">
        <v>107</v>
      </c>
      <c r="F113" s="70">
        <v>150870</v>
      </c>
      <c r="G113" s="70">
        <v>95708</v>
      </c>
    </row>
    <row r="114" spans="1:7" ht="25.5" customHeight="1">
      <c r="A114" s="1">
        <v>109</v>
      </c>
      <c r="B114" s="71" t="s">
        <v>37</v>
      </c>
      <c r="C114" s="71" t="s">
        <v>38</v>
      </c>
      <c r="D114" s="71" t="s">
        <v>35</v>
      </c>
      <c r="E114" s="71" t="s">
        <v>619</v>
      </c>
      <c r="F114" s="70">
        <v>1611</v>
      </c>
      <c r="G114" s="70">
        <v>1611</v>
      </c>
    </row>
    <row r="115" spans="1:7" ht="25.5" customHeight="1">
      <c r="A115" s="1">
        <v>110</v>
      </c>
      <c r="B115" s="71" t="s">
        <v>33</v>
      </c>
      <c r="C115" s="71" t="s">
        <v>620</v>
      </c>
      <c r="D115" s="71" t="s">
        <v>35</v>
      </c>
      <c r="E115" s="71" t="s">
        <v>621</v>
      </c>
      <c r="F115" s="70">
        <v>2090.2600000000002</v>
      </c>
      <c r="G115" s="70">
        <v>2090.2600000000002</v>
      </c>
    </row>
    <row r="116" spans="1:7" ht="25.5" customHeight="1">
      <c r="A116" s="1">
        <v>111</v>
      </c>
      <c r="B116" s="71" t="s">
        <v>33</v>
      </c>
      <c r="C116" s="71" t="s">
        <v>511</v>
      </c>
      <c r="D116" s="71" t="s">
        <v>35</v>
      </c>
      <c r="E116" s="71" t="s">
        <v>622</v>
      </c>
      <c r="F116" s="70">
        <v>16916.439999999999</v>
      </c>
      <c r="G116" s="70">
        <v>16916.439999999999</v>
      </c>
    </row>
    <row r="117" spans="1:7">
      <c r="A117" s="1">
        <v>112</v>
      </c>
      <c r="B117" s="71" t="s">
        <v>33</v>
      </c>
      <c r="C117" s="71" t="s">
        <v>623</v>
      </c>
      <c r="D117" s="71" t="s">
        <v>35</v>
      </c>
      <c r="E117" s="71" t="s">
        <v>624</v>
      </c>
      <c r="F117" s="70">
        <v>7732.89</v>
      </c>
      <c r="G117" s="70">
        <v>7732.89</v>
      </c>
    </row>
    <row r="118" spans="1:7">
      <c r="A118" s="1">
        <v>113</v>
      </c>
      <c r="B118" s="71" t="s">
        <v>33</v>
      </c>
      <c r="C118" s="71" t="s">
        <v>625</v>
      </c>
      <c r="D118" s="71" t="s">
        <v>35</v>
      </c>
      <c r="E118" s="71" t="s">
        <v>626</v>
      </c>
      <c r="F118" s="70">
        <v>35403.14</v>
      </c>
      <c r="G118" s="70">
        <v>35403.14</v>
      </c>
    </row>
    <row r="119" spans="1:7">
      <c r="A119" s="1">
        <v>114</v>
      </c>
      <c r="B119" s="71" t="s">
        <v>33</v>
      </c>
      <c r="C119" s="71" t="s">
        <v>627</v>
      </c>
      <c r="D119" s="71" t="s">
        <v>35</v>
      </c>
      <c r="E119" s="71" t="s">
        <v>628</v>
      </c>
      <c r="F119" s="70">
        <v>3866.44</v>
      </c>
      <c r="G119" s="70">
        <v>3866.44</v>
      </c>
    </row>
    <row r="120" spans="1:7">
      <c r="A120" s="1">
        <v>115</v>
      </c>
      <c r="B120" s="71" t="s">
        <v>33</v>
      </c>
      <c r="C120" s="71" t="s">
        <v>629</v>
      </c>
      <c r="D120" s="71" t="s">
        <v>35</v>
      </c>
      <c r="E120" s="71" t="s">
        <v>630</v>
      </c>
      <c r="F120" s="70">
        <v>2114.56</v>
      </c>
      <c r="G120" s="70">
        <v>2114.56</v>
      </c>
    </row>
    <row r="121" spans="1:7" ht="25.5" customHeight="1">
      <c r="A121" s="1">
        <v>116</v>
      </c>
      <c r="B121" s="71" t="s">
        <v>33</v>
      </c>
      <c r="C121" s="71" t="s">
        <v>631</v>
      </c>
      <c r="D121" s="71" t="s">
        <v>35</v>
      </c>
      <c r="E121" s="71" t="s">
        <v>632</v>
      </c>
      <c r="F121" s="70">
        <v>8458.2199999999993</v>
      </c>
      <c r="G121" s="70">
        <v>8458.2199999999993</v>
      </c>
    </row>
    <row r="122" spans="1:7" ht="38.25" customHeight="1">
      <c r="A122" s="1">
        <v>117</v>
      </c>
      <c r="B122" s="71" t="s">
        <v>33</v>
      </c>
      <c r="C122" s="71" t="s">
        <v>34</v>
      </c>
      <c r="D122" s="71" t="s">
        <v>35</v>
      </c>
      <c r="E122" s="71" t="s">
        <v>108</v>
      </c>
      <c r="F122" s="70">
        <v>588864.63</v>
      </c>
      <c r="G122" s="70">
        <v>565180.69999999995</v>
      </c>
    </row>
    <row r="123" spans="1:7" ht="25.5" customHeight="1">
      <c r="A123" s="1">
        <v>118</v>
      </c>
      <c r="B123" s="71" t="s">
        <v>37</v>
      </c>
      <c r="C123" s="71" t="s">
        <v>38</v>
      </c>
      <c r="D123" s="71" t="s">
        <v>35</v>
      </c>
      <c r="E123" s="71" t="s">
        <v>109</v>
      </c>
      <c r="F123" s="70">
        <v>90612</v>
      </c>
      <c r="G123" s="70">
        <v>87074</v>
      </c>
    </row>
    <row r="124" spans="1:7" ht="25.5" customHeight="1">
      <c r="A124" s="1">
        <v>119</v>
      </c>
      <c r="B124" s="71" t="s">
        <v>37</v>
      </c>
      <c r="C124" s="71" t="s">
        <v>38</v>
      </c>
      <c r="D124" s="71" t="s">
        <v>35</v>
      </c>
      <c r="E124" s="71" t="s">
        <v>633</v>
      </c>
      <c r="F124" s="70">
        <v>10433</v>
      </c>
      <c r="G124" s="70">
        <v>10433</v>
      </c>
    </row>
    <row r="125" spans="1:7" ht="25.5" customHeight="1">
      <c r="A125" s="1">
        <v>120</v>
      </c>
      <c r="B125" s="71" t="s">
        <v>33</v>
      </c>
      <c r="C125" s="71" t="s">
        <v>634</v>
      </c>
      <c r="D125" s="71" t="s">
        <v>35</v>
      </c>
      <c r="E125" s="71" t="s">
        <v>635</v>
      </c>
      <c r="F125" s="70">
        <v>8026.66</v>
      </c>
      <c r="G125" s="70">
        <v>8026.66</v>
      </c>
    </row>
    <row r="126" spans="1:7" ht="25.5" customHeight="1">
      <c r="A126" s="1">
        <v>121</v>
      </c>
      <c r="B126" s="71" t="s">
        <v>37</v>
      </c>
      <c r="C126" s="71" t="s">
        <v>38</v>
      </c>
      <c r="D126" s="71" t="s">
        <v>35</v>
      </c>
      <c r="E126" s="71" t="s">
        <v>636</v>
      </c>
      <c r="F126" s="70">
        <v>1199</v>
      </c>
      <c r="G126" s="70">
        <v>1199</v>
      </c>
    </row>
    <row r="127" spans="1:7" ht="25.5" customHeight="1">
      <c r="A127" s="1">
        <v>122</v>
      </c>
      <c r="B127" s="71" t="s">
        <v>33</v>
      </c>
      <c r="C127" s="71" t="s">
        <v>631</v>
      </c>
      <c r="D127" s="71" t="s">
        <v>35</v>
      </c>
      <c r="E127" s="71" t="s">
        <v>637</v>
      </c>
      <c r="F127" s="70">
        <v>97.33</v>
      </c>
      <c r="G127" s="70">
        <v>97.33</v>
      </c>
    </row>
    <row r="128" spans="1:7" ht="25.5" customHeight="1">
      <c r="A128" s="1">
        <v>123</v>
      </c>
      <c r="B128" s="71" t="s">
        <v>37</v>
      </c>
      <c r="C128" s="71" t="s">
        <v>38</v>
      </c>
      <c r="D128" s="71" t="s">
        <v>35</v>
      </c>
      <c r="E128" s="71" t="s">
        <v>638</v>
      </c>
      <c r="F128" s="70">
        <v>15</v>
      </c>
      <c r="G128" s="70">
        <v>15</v>
      </c>
    </row>
    <row r="129" spans="1:7" ht="38.25" customHeight="1">
      <c r="A129" s="1">
        <v>124</v>
      </c>
      <c r="B129" s="71" t="s">
        <v>33</v>
      </c>
      <c r="C129" s="71" t="s">
        <v>34</v>
      </c>
      <c r="D129" s="71" t="s">
        <v>35</v>
      </c>
      <c r="E129" s="71" t="s">
        <v>639</v>
      </c>
      <c r="F129" s="70">
        <v>11535.84</v>
      </c>
      <c r="G129" s="70">
        <v>11535.84</v>
      </c>
    </row>
    <row r="130" spans="1:7" ht="25.5" customHeight="1">
      <c r="A130" s="1">
        <v>125</v>
      </c>
      <c r="B130" s="71" t="s">
        <v>37</v>
      </c>
      <c r="C130" s="71" t="s">
        <v>38</v>
      </c>
      <c r="D130" s="71" t="s">
        <v>35</v>
      </c>
      <c r="E130" s="71" t="s">
        <v>640</v>
      </c>
      <c r="F130" s="70">
        <v>1724</v>
      </c>
      <c r="G130" s="70">
        <v>1724</v>
      </c>
    </row>
    <row r="131" spans="1:7" ht="38.25" customHeight="1">
      <c r="A131" s="1">
        <v>126</v>
      </c>
      <c r="B131" s="71" t="s">
        <v>33</v>
      </c>
      <c r="C131" s="71" t="s">
        <v>34</v>
      </c>
      <c r="D131" s="71" t="s">
        <v>35</v>
      </c>
      <c r="E131" s="71" t="s">
        <v>641</v>
      </c>
      <c r="F131" s="70">
        <v>22044.73</v>
      </c>
      <c r="G131" s="70">
        <v>22044.73</v>
      </c>
    </row>
    <row r="132" spans="1:7" ht="25.5" customHeight="1">
      <c r="A132" s="1">
        <v>127</v>
      </c>
      <c r="B132" s="71" t="s">
        <v>33</v>
      </c>
      <c r="C132" s="71" t="s">
        <v>642</v>
      </c>
      <c r="D132" s="71" t="s">
        <v>35</v>
      </c>
      <c r="E132" s="71" t="s">
        <v>643</v>
      </c>
      <c r="F132" s="70">
        <v>40.369999999999997</v>
      </c>
      <c r="G132" s="70">
        <v>40.369999999999997</v>
      </c>
    </row>
    <row r="133" spans="1:7" ht="25.5" customHeight="1">
      <c r="A133" s="1">
        <v>128</v>
      </c>
      <c r="B133" s="71" t="s">
        <v>37</v>
      </c>
      <c r="C133" s="71" t="s">
        <v>38</v>
      </c>
      <c r="D133" s="71" t="s">
        <v>35</v>
      </c>
      <c r="E133" s="71" t="s">
        <v>644</v>
      </c>
      <c r="F133" s="70">
        <v>360</v>
      </c>
      <c r="G133" s="70">
        <v>360</v>
      </c>
    </row>
    <row r="134" spans="1:7" ht="25.5" customHeight="1">
      <c r="A134" s="1">
        <v>129</v>
      </c>
      <c r="B134" s="71" t="s">
        <v>37</v>
      </c>
      <c r="C134" s="71" t="s">
        <v>38</v>
      </c>
      <c r="D134" s="71" t="s">
        <v>35</v>
      </c>
      <c r="E134" s="71" t="s">
        <v>645</v>
      </c>
      <c r="F134" s="70">
        <v>3472</v>
      </c>
      <c r="G134" s="70">
        <v>3472</v>
      </c>
    </row>
    <row r="135" spans="1:7" ht="25.5" customHeight="1">
      <c r="A135" s="1">
        <v>130</v>
      </c>
      <c r="B135" s="71" t="s">
        <v>33</v>
      </c>
      <c r="C135" s="71" t="s">
        <v>646</v>
      </c>
      <c r="D135" s="71" t="s">
        <v>35</v>
      </c>
      <c r="E135" s="71" t="s">
        <v>647</v>
      </c>
      <c r="F135" s="70">
        <v>13231.19</v>
      </c>
      <c r="G135" s="70">
        <v>13231.19</v>
      </c>
    </row>
    <row r="136" spans="1:7" ht="25.5" customHeight="1">
      <c r="A136" s="1">
        <v>131</v>
      </c>
      <c r="B136" s="71" t="s">
        <v>37</v>
      </c>
      <c r="C136" s="71" t="s">
        <v>38</v>
      </c>
      <c r="D136" s="71" t="s">
        <v>35</v>
      </c>
      <c r="E136" s="71" t="s">
        <v>648</v>
      </c>
      <c r="F136" s="70">
        <v>1978</v>
      </c>
      <c r="G136" s="70">
        <v>1978</v>
      </c>
    </row>
    <row r="137" spans="1:7">
      <c r="A137" s="1">
        <v>132</v>
      </c>
      <c r="B137" s="71" t="s">
        <v>33</v>
      </c>
      <c r="C137" s="71" t="s">
        <v>649</v>
      </c>
      <c r="D137" s="71" t="s">
        <v>35</v>
      </c>
      <c r="E137" s="71" t="s">
        <v>650</v>
      </c>
      <c r="F137" s="70">
        <v>23163.56</v>
      </c>
      <c r="G137" s="70">
        <v>23163.56</v>
      </c>
    </row>
    <row r="138" spans="1:7" ht="25.5" customHeight="1">
      <c r="A138" s="1">
        <v>133</v>
      </c>
      <c r="B138" s="71" t="s">
        <v>33</v>
      </c>
      <c r="C138" s="71" t="s">
        <v>651</v>
      </c>
      <c r="D138" s="71" t="s">
        <v>35</v>
      </c>
      <c r="E138" s="71" t="s">
        <v>652</v>
      </c>
      <c r="F138" s="70">
        <v>235478.11</v>
      </c>
      <c r="G138" s="70">
        <v>235478.11</v>
      </c>
    </row>
    <row r="139" spans="1:7" ht="25.5" customHeight="1">
      <c r="A139" s="1">
        <v>134</v>
      </c>
      <c r="B139" s="71" t="s">
        <v>37</v>
      </c>
      <c r="C139" s="71" t="s">
        <v>38</v>
      </c>
      <c r="D139" s="71" t="s">
        <v>35</v>
      </c>
      <c r="E139" s="71" t="s">
        <v>653</v>
      </c>
      <c r="F139" s="70">
        <v>38648</v>
      </c>
      <c r="G139" s="70">
        <v>38648</v>
      </c>
    </row>
    <row r="140" spans="1:7" ht="38.25" customHeight="1">
      <c r="A140" s="1">
        <v>135</v>
      </c>
      <c r="B140" s="71" t="s">
        <v>33</v>
      </c>
      <c r="C140" s="71" t="s">
        <v>34</v>
      </c>
      <c r="D140" s="71" t="s">
        <v>35</v>
      </c>
      <c r="E140" s="71" t="s">
        <v>654</v>
      </c>
      <c r="F140" s="70">
        <v>13053.4</v>
      </c>
      <c r="G140" s="70">
        <v>13053.4</v>
      </c>
    </row>
    <row r="141" spans="1:7" ht="25.5" customHeight="1">
      <c r="A141" s="1">
        <v>136</v>
      </c>
      <c r="B141" s="71" t="s">
        <v>33</v>
      </c>
      <c r="C141" s="71" t="s">
        <v>568</v>
      </c>
      <c r="D141" s="71" t="s">
        <v>35</v>
      </c>
      <c r="E141" s="71" t="s">
        <v>655</v>
      </c>
      <c r="F141" s="70">
        <v>638.70000000000005</v>
      </c>
      <c r="G141" s="70">
        <v>638.70000000000005</v>
      </c>
    </row>
    <row r="142" spans="1:7" ht="38.25" customHeight="1">
      <c r="A142" s="1">
        <v>137</v>
      </c>
      <c r="B142" s="71" t="s">
        <v>33</v>
      </c>
      <c r="C142" s="71" t="s">
        <v>656</v>
      </c>
      <c r="D142" s="71" t="s">
        <v>35</v>
      </c>
      <c r="E142" s="71" t="s">
        <v>657</v>
      </c>
      <c r="F142" s="70">
        <v>826.25</v>
      </c>
      <c r="G142" s="70">
        <v>826.25</v>
      </c>
    </row>
    <row r="143" spans="1:7" ht="25.5" customHeight="1">
      <c r="A143" s="1">
        <v>138</v>
      </c>
      <c r="B143" s="71" t="s">
        <v>37</v>
      </c>
      <c r="C143" s="71" t="s">
        <v>38</v>
      </c>
      <c r="D143" s="71" t="s">
        <v>35</v>
      </c>
      <c r="E143" s="71" t="s">
        <v>658</v>
      </c>
      <c r="F143" s="70">
        <v>207</v>
      </c>
      <c r="G143" s="70">
        <v>207</v>
      </c>
    </row>
    <row r="144" spans="1:7" ht="25.5" customHeight="1">
      <c r="A144" s="1">
        <v>139</v>
      </c>
      <c r="B144" s="71" t="s">
        <v>37</v>
      </c>
      <c r="C144" s="71" t="s">
        <v>38</v>
      </c>
      <c r="D144" s="71" t="s">
        <v>35</v>
      </c>
      <c r="E144" s="71" t="s">
        <v>659</v>
      </c>
      <c r="F144" s="70">
        <v>1994</v>
      </c>
      <c r="G144" s="70">
        <v>1994</v>
      </c>
    </row>
    <row r="145" spans="1:7" ht="38.25" customHeight="1">
      <c r="A145" s="1">
        <v>140</v>
      </c>
      <c r="B145" s="71" t="s">
        <v>33</v>
      </c>
      <c r="C145" s="71" t="s">
        <v>34</v>
      </c>
      <c r="D145" s="71" t="s">
        <v>35</v>
      </c>
      <c r="E145" s="71" t="s">
        <v>113</v>
      </c>
      <c r="F145" s="70">
        <v>10947835.279999999</v>
      </c>
      <c r="G145" s="70">
        <v>6962163.1200000001</v>
      </c>
    </row>
    <row r="146" spans="1:7" ht="38.25" customHeight="1">
      <c r="A146" s="1">
        <v>141</v>
      </c>
      <c r="B146" s="71" t="s">
        <v>33</v>
      </c>
      <c r="C146" s="71" t="s">
        <v>40</v>
      </c>
      <c r="D146" s="71" t="s">
        <v>35</v>
      </c>
      <c r="E146" s="71" t="s">
        <v>660</v>
      </c>
      <c r="F146" s="70">
        <v>78404.17</v>
      </c>
      <c r="G146" s="70">
        <v>78404.17</v>
      </c>
    </row>
    <row r="147" spans="1:7" ht="38.25" customHeight="1">
      <c r="A147" s="1">
        <v>142</v>
      </c>
      <c r="B147" s="71" t="s">
        <v>33</v>
      </c>
      <c r="C147" s="71" t="s">
        <v>77</v>
      </c>
      <c r="D147" s="71" t="s">
        <v>35</v>
      </c>
      <c r="E147" s="71" t="s">
        <v>661</v>
      </c>
      <c r="F147" s="70">
        <v>408660.14</v>
      </c>
      <c r="G147" s="70">
        <v>408660.14</v>
      </c>
    </row>
    <row r="148" spans="1:7" ht="38.25" customHeight="1">
      <c r="A148" s="1">
        <v>143</v>
      </c>
      <c r="B148" s="71" t="s">
        <v>33</v>
      </c>
      <c r="C148" s="71" t="s">
        <v>571</v>
      </c>
      <c r="D148" s="71" t="s">
        <v>35</v>
      </c>
      <c r="E148" s="71" t="s">
        <v>662</v>
      </c>
      <c r="F148" s="70">
        <v>47622.39</v>
      </c>
      <c r="G148" s="70">
        <v>47622.39</v>
      </c>
    </row>
    <row r="149" spans="1:7" ht="38.25" customHeight="1">
      <c r="A149" s="1">
        <v>144</v>
      </c>
      <c r="B149" s="71" t="s">
        <v>33</v>
      </c>
      <c r="C149" s="71" t="s">
        <v>349</v>
      </c>
      <c r="D149" s="71" t="s">
        <v>35</v>
      </c>
      <c r="E149" s="71" t="s">
        <v>663</v>
      </c>
      <c r="F149" s="70">
        <v>159600</v>
      </c>
      <c r="G149" s="70">
        <v>159600</v>
      </c>
    </row>
    <row r="150" spans="1:7">
      <c r="A150" s="1">
        <v>145</v>
      </c>
      <c r="B150" s="71" t="s">
        <v>33</v>
      </c>
      <c r="C150" s="71" t="s">
        <v>533</v>
      </c>
      <c r="D150" s="71" t="s">
        <v>35</v>
      </c>
      <c r="E150" s="71" t="s">
        <v>664</v>
      </c>
      <c r="F150" s="70">
        <v>7326.26</v>
      </c>
      <c r="G150" s="70">
        <v>7326.26</v>
      </c>
    </row>
    <row r="151" spans="1:7">
      <c r="A151" s="1">
        <v>146</v>
      </c>
      <c r="B151" s="71" t="s">
        <v>33</v>
      </c>
      <c r="C151" s="71" t="s">
        <v>535</v>
      </c>
      <c r="D151" s="71" t="s">
        <v>35</v>
      </c>
      <c r="E151" s="71" t="s">
        <v>665</v>
      </c>
      <c r="F151" s="70">
        <v>7592.49</v>
      </c>
      <c r="G151" s="70">
        <v>7592.49</v>
      </c>
    </row>
    <row r="152" spans="1:7">
      <c r="A152" s="1">
        <v>147</v>
      </c>
      <c r="B152" s="71" t="s">
        <v>33</v>
      </c>
      <c r="C152" s="71" t="s">
        <v>537</v>
      </c>
      <c r="D152" s="71" t="s">
        <v>35</v>
      </c>
      <c r="E152" s="71" t="s">
        <v>666</v>
      </c>
      <c r="F152" s="70">
        <v>7592.49</v>
      </c>
      <c r="G152" s="70">
        <v>7592.49</v>
      </c>
    </row>
    <row r="153" spans="1:7">
      <c r="A153" s="1">
        <v>148</v>
      </c>
      <c r="B153" s="71" t="s">
        <v>33</v>
      </c>
      <c r="C153" s="71" t="s">
        <v>539</v>
      </c>
      <c r="D153" s="71" t="s">
        <v>35</v>
      </c>
      <c r="E153" s="71" t="s">
        <v>667</v>
      </c>
      <c r="F153" s="70">
        <v>6660.69</v>
      </c>
      <c r="G153" s="70">
        <v>6660.69</v>
      </c>
    </row>
    <row r="154" spans="1:7">
      <c r="A154" s="1">
        <v>149</v>
      </c>
      <c r="B154" s="71" t="s">
        <v>33</v>
      </c>
      <c r="C154" s="71" t="s">
        <v>541</v>
      </c>
      <c r="D154" s="71" t="s">
        <v>35</v>
      </c>
      <c r="E154" s="71" t="s">
        <v>668</v>
      </c>
      <c r="F154" s="70">
        <v>7873.33</v>
      </c>
      <c r="G154" s="70">
        <v>7873.33</v>
      </c>
    </row>
    <row r="155" spans="1:7">
      <c r="A155" s="1">
        <v>150</v>
      </c>
      <c r="B155" s="71" t="s">
        <v>33</v>
      </c>
      <c r="C155" s="71" t="s">
        <v>543</v>
      </c>
      <c r="D155" s="71" t="s">
        <v>35</v>
      </c>
      <c r="E155" s="71" t="s">
        <v>669</v>
      </c>
      <c r="F155" s="70">
        <v>7326.26</v>
      </c>
      <c r="G155" s="70">
        <v>7326.26</v>
      </c>
    </row>
    <row r="156" spans="1:7">
      <c r="A156" s="1">
        <v>151</v>
      </c>
      <c r="B156" s="71" t="s">
        <v>33</v>
      </c>
      <c r="C156" s="71" t="s">
        <v>545</v>
      </c>
      <c r="D156" s="71" t="s">
        <v>35</v>
      </c>
      <c r="E156" s="71" t="s">
        <v>670</v>
      </c>
      <c r="F156" s="70">
        <v>6660.69</v>
      </c>
      <c r="G156" s="70">
        <v>6660.69</v>
      </c>
    </row>
    <row r="157" spans="1:7">
      <c r="A157" s="1">
        <v>152</v>
      </c>
      <c r="B157" s="71" t="s">
        <v>33</v>
      </c>
      <c r="C157" s="71" t="s">
        <v>531</v>
      </c>
      <c r="D157" s="71" t="s">
        <v>35</v>
      </c>
      <c r="E157" s="71" t="s">
        <v>671</v>
      </c>
      <c r="F157" s="70">
        <v>19304.03</v>
      </c>
      <c r="G157" s="70">
        <v>19304.03</v>
      </c>
    </row>
    <row r="158" spans="1:7" ht="25.5" customHeight="1">
      <c r="A158" s="1">
        <v>153</v>
      </c>
      <c r="B158" s="71" t="s">
        <v>33</v>
      </c>
      <c r="C158" s="71" t="s">
        <v>672</v>
      </c>
      <c r="D158" s="71" t="s">
        <v>35</v>
      </c>
      <c r="E158" s="71" t="s">
        <v>673</v>
      </c>
      <c r="F158" s="70">
        <v>161500.04</v>
      </c>
      <c r="G158" s="70">
        <v>161500.04</v>
      </c>
    </row>
    <row r="159" spans="1:7">
      <c r="A159" s="1">
        <v>154</v>
      </c>
      <c r="B159" s="71" t="s">
        <v>33</v>
      </c>
      <c r="C159" s="71" t="s">
        <v>620</v>
      </c>
      <c r="D159" s="71" t="s">
        <v>35</v>
      </c>
      <c r="E159" s="71" t="s">
        <v>674</v>
      </c>
      <c r="F159" s="70">
        <v>3284.67</v>
      </c>
      <c r="G159" s="70">
        <v>3284.67</v>
      </c>
    </row>
    <row r="160" spans="1:7">
      <c r="A160" s="1">
        <v>155</v>
      </c>
      <c r="B160" s="71" t="s">
        <v>33</v>
      </c>
      <c r="C160" s="71" t="s">
        <v>47</v>
      </c>
      <c r="D160" s="71" t="s">
        <v>35</v>
      </c>
      <c r="E160" s="71" t="s">
        <v>114</v>
      </c>
      <c r="F160" s="70">
        <v>183425.53</v>
      </c>
      <c r="G160" s="70">
        <v>179762.27</v>
      </c>
    </row>
    <row r="161" spans="1:7">
      <c r="A161" s="1">
        <v>156</v>
      </c>
      <c r="B161" s="71" t="s">
        <v>33</v>
      </c>
      <c r="C161" s="71" t="s">
        <v>511</v>
      </c>
      <c r="D161" s="71" t="s">
        <v>35</v>
      </c>
      <c r="E161" s="71" t="s">
        <v>675</v>
      </c>
      <c r="F161" s="70">
        <v>33909.82</v>
      </c>
      <c r="G161" s="70">
        <v>33909.82</v>
      </c>
    </row>
    <row r="162" spans="1:7">
      <c r="A162" s="1">
        <v>157</v>
      </c>
      <c r="B162" s="71" t="s">
        <v>33</v>
      </c>
      <c r="C162" s="71" t="s">
        <v>547</v>
      </c>
      <c r="D162" s="71" t="s">
        <v>35</v>
      </c>
      <c r="E162" s="71" t="s">
        <v>676</v>
      </c>
      <c r="F162" s="70">
        <v>14170.8</v>
      </c>
      <c r="G162" s="70">
        <v>14170.8</v>
      </c>
    </row>
    <row r="163" spans="1:7">
      <c r="A163" s="1">
        <v>158</v>
      </c>
      <c r="B163" s="71" t="s">
        <v>33</v>
      </c>
      <c r="C163" s="71" t="s">
        <v>549</v>
      </c>
      <c r="D163" s="71" t="s">
        <v>35</v>
      </c>
      <c r="E163" s="71" t="s">
        <v>677</v>
      </c>
      <c r="F163" s="70">
        <v>106085.72</v>
      </c>
      <c r="G163" s="70">
        <v>106085.72</v>
      </c>
    </row>
    <row r="164" spans="1:7">
      <c r="A164" s="1">
        <v>159</v>
      </c>
      <c r="B164" s="71" t="s">
        <v>33</v>
      </c>
      <c r="C164" s="71" t="s">
        <v>551</v>
      </c>
      <c r="D164" s="71" t="s">
        <v>35</v>
      </c>
      <c r="E164" s="71" t="s">
        <v>678</v>
      </c>
      <c r="F164" s="70">
        <v>6660.69</v>
      </c>
      <c r="G164" s="70">
        <v>6660.69</v>
      </c>
    </row>
    <row r="165" spans="1:7">
      <c r="A165" s="1">
        <v>160</v>
      </c>
      <c r="B165" s="71" t="s">
        <v>33</v>
      </c>
      <c r="C165" s="71" t="s">
        <v>553</v>
      </c>
      <c r="D165" s="71" t="s">
        <v>35</v>
      </c>
      <c r="E165" s="71" t="s">
        <v>679</v>
      </c>
      <c r="F165" s="70">
        <v>4133.8999999999996</v>
      </c>
      <c r="G165" s="70">
        <v>4133.8999999999996</v>
      </c>
    </row>
    <row r="166" spans="1:7">
      <c r="A166" s="1">
        <v>161</v>
      </c>
      <c r="B166" s="71" t="s">
        <v>33</v>
      </c>
      <c r="C166" s="71" t="s">
        <v>555</v>
      </c>
      <c r="D166" s="71" t="s">
        <v>35</v>
      </c>
      <c r="E166" s="71" t="s">
        <v>680</v>
      </c>
      <c r="F166" s="70">
        <v>190657.22</v>
      </c>
      <c r="G166" s="70">
        <v>190657.22</v>
      </c>
    </row>
    <row r="167" spans="1:7">
      <c r="A167" s="1">
        <v>162</v>
      </c>
      <c r="B167" s="71" t="s">
        <v>33</v>
      </c>
      <c r="C167" s="71" t="s">
        <v>557</v>
      </c>
      <c r="D167" s="71" t="s">
        <v>35</v>
      </c>
      <c r="E167" s="71" t="s">
        <v>681</v>
      </c>
      <c r="F167" s="70">
        <v>140676.03</v>
      </c>
      <c r="G167" s="70">
        <v>140676.03</v>
      </c>
    </row>
    <row r="168" spans="1:7">
      <c r="A168" s="1">
        <v>163</v>
      </c>
      <c r="B168" s="71" t="s">
        <v>33</v>
      </c>
      <c r="C168" s="71" t="s">
        <v>559</v>
      </c>
      <c r="D168" s="71" t="s">
        <v>35</v>
      </c>
      <c r="E168" s="71" t="s">
        <v>682</v>
      </c>
      <c r="F168" s="70">
        <v>6660.69</v>
      </c>
      <c r="G168" s="70">
        <v>6660.69</v>
      </c>
    </row>
    <row r="169" spans="1:7">
      <c r="A169" s="1">
        <v>164</v>
      </c>
      <c r="B169" s="71" t="s">
        <v>33</v>
      </c>
      <c r="C169" s="71" t="s">
        <v>683</v>
      </c>
      <c r="D169" s="71" t="s">
        <v>35</v>
      </c>
      <c r="E169" s="71" t="s">
        <v>684</v>
      </c>
      <c r="F169" s="70">
        <v>182699.76</v>
      </c>
      <c r="G169" s="70">
        <v>182699.76</v>
      </c>
    </row>
    <row r="170" spans="1:7">
      <c r="A170" s="1">
        <v>165</v>
      </c>
      <c r="B170" s="71" t="s">
        <v>33</v>
      </c>
      <c r="C170" s="71" t="s">
        <v>81</v>
      </c>
      <c r="D170" s="71" t="s">
        <v>35</v>
      </c>
      <c r="E170" s="71" t="s">
        <v>116</v>
      </c>
      <c r="F170" s="70">
        <v>350097.61</v>
      </c>
      <c r="G170" s="70">
        <v>219239.58</v>
      </c>
    </row>
    <row r="171" spans="1:7">
      <c r="A171" s="1">
        <v>166</v>
      </c>
      <c r="B171" s="71" t="s">
        <v>33</v>
      </c>
      <c r="C171" s="71" t="s">
        <v>685</v>
      </c>
      <c r="D171" s="71" t="s">
        <v>35</v>
      </c>
      <c r="E171" s="71" t="s">
        <v>686</v>
      </c>
      <c r="F171" s="70">
        <v>69600.08</v>
      </c>
      <c r="G171" s="70">
        <v>69600.08</v>
      </c>
    </row>
    <row r="172" spans="1:7">
      <c r="A172" s="1">
        <v>167</v>
      </c>
      <c r="B172" s="71" t="s">
        <v>33</v>
      </c>
      <c r="C172" s="71" t="s">
        <v>83</v>
      </c>
      <c r="D172" s="71" t="s">
        <v>35</v>
      </c>
      <c r="E172" s="71" t="s">
        <v>687</v>
      </c>
      <c r="F172" s="70">
        <v>401940.53</v>
      </c>
      <c r="G172" s="70">
        <v>401940.53</v>
      </c>
    </row>
    <row r="173" spans="1:7">
      <c r="A173" s="1">
        <v>168</v>
      </c>
      <c r="B173" s="71" t="s">
        <v>33</v>
      </c>
      <c r="C173" s="71" t="s">
        <v>588</v>
      </c>
      <c r="D173" s="71" t="s">
        <v>35</v>
      </c>
      <c r="E173" s="71" t="s">
        <v>688</v>
      </c>
      <c r="F173" s="70">
        <v>274050.44</v>
      </c>
      <c r="G173" s="70">
        <v>274050.44</v>
      </c>
    </row>
    <row r="174" spans="1:7">
      <c r="A174" s="1">
        <v>169</v>
      </c>
      <c r="B174" s="71" t="s">
        <v>33</v>
      </c>
      <c r="C174" s="71" t="s">
        <v>590</v>
      </c>
      <c r="D174" s="71" t="s">
        <v>35</v>
      </c>
      <c r="E174" s="71" t="s">
        <v>689</v>
      </c>
      <c r="F174" s="70">
        <v>75254.8</v>
      </c>
      <c r="G174" s="70">
        <v>75254.8</v>
      </c>
    </row>
    <row r="175" spans="1:7">
      <c r="A175" s="1">
        <v>170</v>
      </c>
      <c r="B175" s="71" t="s">
        <v>33</v>
      </c>
      <c r="C175" s="71" t="s">
        <v>592</v>
      </c>
      <c r="D175" s="71" t="s">
        <v>35</v>
      </c>
      <c r="E175" s="71" t="s">
        <v>690</v>
      </c>
      <c r="F175" s="70">
        <v>282750.44</v>
      </c>
      <c r="G175" s="70">
        <v>282750.44</v>
      </c>
    </row>
    <row r="176" spans="1:7" ht="25.5" customHeight="1">
      <c r="A176" s="1">
        <v>171</v>
      </c>
      <c r="B176" s="71" t="s">
        <v>37</v>
      </c>
      <c r="C176" s="71" t="s">
        <v>38</v>
      </c>
      <c r="D176" s="71" t="s">
        <v>35</v>
      </c>
      <c r="E176" s="71" t="s">
        <v>117</v>
      </c>
      <c r="F176" s="70">
        <v>189508</v>
      </c>
      <c r="G176" s="70">
        <v>142560</v>
      </c>
    </row>
    <row r="177" spans="1:7" ht="25.5" customHeight="1">
      <c r="A177" s="1">
        <v>172</v>
      </c>
      <c r="B177" s="71" t="s">
        <v>37</v>
      </c>
      <c r="C177" s="71" t="s">
        <v>38</v>
      </c>
      <c r="D177" s="71" t="s">
        <v>35</v>
      </c>
      <c r="E177" s="71" t="s">
        <v>118</v>
      </c>
      <c r="F177" s="70">
        <v>1611790</v>
      </c>
      <c r="G177" s="70">
        <v>1097358</v>
      </c>
    </row>
    <row r="178" spans="1:7" ht="25.5" customHeight="1">
      <c r="A178" s="1">
        <v>173</v>
      </c>
      <c r="B178" s="71" t="s">
        <v>37</v>
      </c>
      <c r="C178" s="71" t="s">
        <v>38</v>
      </c>
      <c r="D178" s="71" t="s">
        <v>35</v>
      </c>
      <c r="E178" s="71" t="s">
        <v>119</v>
      </c>
      <c r="F178" s="70">
        <v>458048</v>
      </c>
      <c r="G178" s="70">
        <v>372073</v>
      </c>
    </row>
    <row r="179" spans="1:7" ht="25.5" customHeight="1">
      <c r="A179" s="1">
        <v>174</v>
      </c>
      <c r="B179" s="71" t="s">
        <v>33</v>
      </c>
      <c r="C179" s="71" t="s">
        <v>627</v>
      </c>
      <c r="D179" s="71" t="s">
        <v>35</v>
      </c>
      <c r="E179" s="71" t="s">
        <v>691</v>
      </c>
      <c r="F179" s="70">
        <v>223.8</v>
      </c>
      <c r="G179" s="70">
        <v>223.8</v>
      </c>
    </row>
    <row r="180" spans="1:7" ht="38.25" customHeight="1">
      <c r="A180" s="1">
        <v>175</v>
      </c>
      <c r="B180" s="71" t="s">
        <v>33</v>
      </c>
      <c r="C180" s="71" t="s">
        <v>34</v>
      </c>
      <c r="D180" s="71" t="s">
        <v>35</v>
      </c>
      <c r="E180" s="71" t="s">
        <v>123</v>
      </c>
      <c r="F180" s="70">
        <v>3568.69</v>
      </c>
      <c r="G180" s="70">
        <v>1181.75</v>
      </c>
    </row>
    <row r="181" spans="1:7" ht="25.5" customHeight="1">
      <c r="A181" s="1">
        <v>176</v>
      </c>
      <c r="B181" s="71" t="s">
        <v>37</v>
      </c>
      <c r="C181" s="71" t="s">
        <v>38</v>
      </c>
      <c r="D181" s="71" t="s">
        <v>35</v>
      </c>
      <c r="E181" s="71" t="s">
        <v>124</v>
      </c>
      <c r="F181" s="70">
        <v>570</v>
      </c>
      <c r="G181" s="70">
        <v>209</v>
      </c>
    </row>
    <row r="182" spans="1:7" ht="38.25" customHeight="1">
      <c r="A182" s="1">
        <v>177</v>
      </c>
      <c r="B182" s="71" t="s">
        <v>33</v>
      </c>
      <c r="C182" s="71" t="s">
        <v>96</v>
      </c>
      <c r="D182" s="71" t="s">
        <v>35</v>
      </c>
      <c r="E182" s="71" t="s">
        <v>125</v>
      </c>
      <c r="F182" s="70">
        <v>12921.33</v>
      </c>
      <c r="G182" s="70">
        <v>4225.04</v>
      </c>
    </row>
    <row r="183" spans="1:7" ht="25.5" customHeight="1">
      <c r="A183" s="1">
        <v>178</v>
      </c>
      <c r="B183" s="71" t="s">
        <v>33</v>
      </c>
      <c r="C183" s="71" t="s">
        <v>96</v>
      </c>
      <c r="D183" s="71" t="s">
        <v>35</v>
      </c>
      <c r="E183" s="71" t="s">
        <v>692</v>
      </c>
      <c r="F183" s="70">
        <v>450</v>
      </c>
      <c r="G183" s="70">
        <v>450</v>
      </c>
    </row>
    <row r="184" spans="1:7">
      <c r="A184" s="1">
        <v>179</v>
      </c>
      <c r="B184" s="71" t="s">
        <v>33</v>
      </c>
      <c r="C184" s="71" t="s">
        <v>511</v>
      </c>
      <c r="D184" s="71" t="s">
        <v>35</v>
      </c>
      <c r="E184" s="71" t="s">
        <v>693</v>
      </c>
      <c r="F184" s="70">
        <v>5981.38</v>
      </c>
      <c r="G184" s="70">
        <v>5981.38</v>
      </c>
    </row>
    <row r="185" spans="1:7">
      <c r="A185" s="1">
        <v>180</v>
      </c>
      <c r="B185" s="71" t="s">
        <v>33</v>
      </c>
      <c r="C185" s="71" t="s">
        <v>694</v>
      </c>
      <c r="D185" s="71" t="s">
        <v>35</v>
      </c>
      <c r="E185" s="71" t="s">
        <v>695</v>
      </c>
      <c r="F185" s="70">
        <v>49277.24</v>
      </c>
      <c r="G185" s="70">
        <v>49277.24</v>
      </c>
    </row>
    <row r="186" spans="1:7" ht="25.5" customHeight="1">
      <c r="A186" s="1">
        <v>181</v>
      </c>
      <c r="B186" s="71" t="s">
        <v>37</v>
      </c>
      <c r="C186" s="71" t="s">
        <v>38</v>
      </c>
      <c r="D186" s="71" t="s">
        <v>35</v>
      </c>
      <c r="E186" s="71" t="s">
        <v>696</v>
      </c>
      <c r="F186" s="70">
        <v>8257</v>
      </c>
      <c r="G186" s="70">
        <v>8257</v>
      </c>
    </row>
    <row r="187" spans="1:7" ht="38.25" customHeight="1">
      <c r="A187" s="1">
        <v>182</v>
      </c>
      <c r="B187" s="71" t="s">
        <v>33</v>
      </c>
      <c r="C187" s="71" t="s">
        <v>34</v>
      </c>
      <c r="D187" s="71" t="s">
        <v>35</v>
      </c>
      <c r="E187" s="71" t="s">
        <v>697</v>
      </c>
      <c r="F187" s="70">
        <v>29621.14</v>
      </c>
      <c r="G187" s="70">
        <v>29621.14</v>
      </c>
    </row>
    <row r="188" spans="1:7" ht="25.5" customHeight="1">
      <c r="A188" s="1">
        <v>183</v>
      </c>
      <c r="B188" s="71" t="s">
        <v>33</v>
      </c>
      <c r="C188" s="71" t="s">
        <v>571</v>
      </c>
      <c r="D188" s="71" t="s">
        <v>35</v>
      </c>
      <c r="E188" s="71" t="s">
        <v>698</v>
      </c>
      <c r="F188" s="70">
        <v>2018.05</v>
      </c>
      <c r="G188" s="70">
        <v>2018.05</v>
      </c>
    </row>
    <row r="189" spans="1:7" ht="25.5" customHeight="1">
      <c r="A189" s="1">
        <v>184</v>
      </c>
      <c r="B189" s="71" t="s">
        <v>37</v>
      </c>
      <c r="C189" s="71" t="s">
        <v>38</v>
      </c>
      <c r="D189" s="71" t="s">
        <v>35</v>
      </c>
      <c r="E189" s="71" t="s">
        <v>699</v>
      </c>
      <c r="F189" s="70">
        <v>2137</v>
      </c>
      <c r="G189" s="70">
        <v>2137</v>
      </c>
    </row>
    <row r="190" spans="1:7" ht="25.5" customHeight="1">
      <c r="A190" s="1">
        <v>185</v>
      </c>
      <c r="B190" s="71" t="s">
        <v>37</v>
      </c>
      <c r="C190" s="71" t="s">
        <v>38</v>
      </c>
      <c r="D190" s="71" t="s">
        <v>35</v>
      </c>
      <c r="E190" s="71" t="s">
        <v>700</v>
      </c>
      <c r="F190" s="70">
        <v>2918</v>
      </c>
      <c r="G190" s="70">
        <v>2918</v>
      </c>
    </row>
    <row r="191" spans="1:7" ht="38.25" customHeight="1">
      <c r="A191" s="1">
        <v>186</v>
      </c>
      <c r="B191" s="71" t="s">
        <v>33</v>
      </c>
      <c r="C191" s="71" t="s">
        <v>34</v>
      </c>
      <c r="D191" s="71" t="s">
        <v>35</v>
      </c>
      <c r="E191" s="71" t="s">
        <v>126</v>
      </c>
      <c r="F191" s="70">
        <v>26002.880000000001</v>
      </c>
      <c r="G191" s="70">
        <v>22402.21</v>
      </c>
    </row>
    <row r="192" spans="1:7" ht="25.5" customHeight="1">
      <c r="A192" s="1">
        <v>187</v>
      </c>
      <c r="B192" s="71" t="s">
        <v>37</v>
      </c>
      <c r="C192" s="71" t="s">
        <v>38</v>
      </c>
      <c r="D192" s="71" t="s">
        <v>35</v>
      </c>
      <c r="E192" s="71" t="s">
        <v>127</v>
      </c>
      <c r="F192" s="70">
        <v>2842</v>
      </c>
      <c r="G192" s="70">
        <v>2042</v>
      </c>
    </row>
    <row r="193" spans="1:7" ht="25.5" customHeight="1">
      <c r="A193" s="1">
        <v>188</v>
      </c>
      <c r="B193" s="71" t="s">
        <v>37</v>
      </c>
      <c r="C193" s="71" t="s">
        <v>38</v>
      </c>
      <c r="D193" s="71" t="s">
        <v>35</v>
      </c>
      <c r="E193" s="71" t="s">
        <v>701</v>
      </c>
      <c r="F193" s="70">
        <v>1974</v>
      </c>
      <c r="G193" s="70">
        <v>1974</v>
      </c>
    </row>
    <row r="194" spans="1:7" ht="25.5" customHeight="1">
      <c r="A194" s="1">
        <v>189</v>
      </c>
      <c r="B194" s="71" t="s">
        <v>33</v>
      </c>
      <c r="C194" s="71" t="s">
        <v>625</v>
      </c>
      <c r="D194" s="71" t="s">
        <v>35</v>
      </c>
      <c r="E194" s="71" t="s">
        <v>702</v>
      </c>
      <c r="F194" s="70">
        <v>53149.42</v>
      </c>
      <c r="G194" s="70">
        <v>53149.42</v>
      </c>
    </row>
    <row r="195" spans="1:7" ht="25.5" customHeight="1">
      <c r="A195" s="1">
        <v>190</v>
      </c>
      <c r="B195" s="71" t="s">
        <v>33</v>
      </c>
      <c r="C195" s="71" t="s">
        <v>672</v>
      </c>
      <c r="D195" s="71" t="s">
        <v>35</v>
      </c>
      <c r="E195" s="71" t="s">
        <v>703</v>
      </c>
      <c r="F195" s="70">
        <v>1707.64</v>
      </c>
      <c r="G195" s="70">
        <v>1707.64</v>
      </c>
    </row>
    <row r="196" spans="1:7" ht="25.5" customHeight="1">
      <c r="A196" s="1">
        <v>191</v>
      </c>
      <c r="B196" s="71" t="s">
        <v>37</v>
      </c>
      <c r="C196" s="71" t="s">
        <v>38</v>
      </c>
      <c r="D196" s="71" t="s">
        <v>35</v>
      </c>
      <c r="E196" s="71" t="s">
        <v>704</v>
      </c>
      <c r="F196" s="70">
        <v>301</v>
      </c>
      <c r="G196" s="70">
        <v>301</v>
      </c>
    </row>
    <row r="197" spans="1:7" ht="25.5" customHeight="1">
      <c r="A197" s="1">
        <v>192</v>
      </c>
      <c r="B197" s="71" t="s">
        <v>37</v>
      </c>
      <c r="C197" s="71" t="s">
        <v>38</v>
      </c>
      <c r="D197" s="71" t="s">
        <v>35</v>
      </c>
      <c r="E197" s="71" t="s">
        <v>705</v>
      </c>
      <c r="F197" s="70">
        <v>7943</v>
      </c>
      <c r="G197" s="70">
        <v>7943</v>
      </c>
    </row>
    <row r="198" spans="1:7" ht="25.5" customHeight="1">
      <c r="A198" s="1">
        <v>193</v>
      </c>
      <c r="B198" s="71" t="s">
        <v>33</v>
      </c>
      <c r="C198" s="71" t="s">
        <v>706</v>
      </c>
      <c r="D198" s="71" t="s">
        <v>35</v>
      </c>
      <c r="E198" s="71" t="s">
        <v>707</v>
      </c>
      <c r="F198" s="70">
        <v>19991.830000000002</v>
      </c>
      <c r="G198" s="70">
        <v>19991.830000000002</v>
      </c>
    </row>
    <row r="199" spans="1:7" ht="25.5" customHeight="1">
      <c r="A199" s="1">
        <v>194</v>
      </c>
      <c r="B199" s="71" t="s">
        <v>37</v>
      </c>
      <c r="C199" s="71" t="s">
        <v>38</v>
      </c>
      <c r="D199" s="71" t="s">
        <v>35</v>
      </c>
      <c r="E199" s="71" t="s">
        <v>708</v>
      </c>
      <c r="F199" s="70">
        <v>2987</v>
      </c>
      <c r="G199" s="70">
        <v>2987</v>
      </c>
    </row>
    <row r="200" spans="1:7">
      <c r="A200" s="1">
        <v>195</v>
      </c>
      <c r="B200" s="71" t="s">
        <v>33</v>
      </c>
      <c r="C200" s="71" t="s">
        <v>709</v>
      </c>
      <c r="D200" s="71" t="s">
        <v>35</v>
      </c>
      <c r="E200" s="71" t="s">
        <v>710</v>
      </c>
      <c r="F200" s="70">
        <v>1518.62</v>
      </c>
      <c r="G200" s="70">
        <v>1518.62</v>
      </c>
    </row>
    <row r="201" spans="1:7" ht="25.5" customHeight="1">
      <c r="A201" s="1">
        <v>196</v>
      </c>
      <c r="B201" s="71" t="s">
        <v>37</v>
      </c>
      <c r="C201" s="71" t="s">
        <v>38</v>
      </c>
      <c r="D201" s="71" t="s">
        <v>35</v>
      </c>
      <c r="E201" s="71" t="s">
        <v>711</v>
      </c>
      <c r="F201" s="70">
        <v>229</v>
      </c>
      <c r="G201" s="70">
        <v>229</v>
      </c>
    </row>
    <row r="202" spans="1:7">
      <c r="A202" s="1">
        <v>197</v>
      </c>
      <c r="B202" s="71" t="s">
        <v>33</v>
      </c>
      <c r="C202" s="71" t="s">
        <v>712</v>
      </c>
      <c r="D202" s="71" t="s">
        <v>35</v>
      </c>
      <c r="E202" s="71" t="s">
        <v>713</v>
      </c>
      <c r="F202" s="70">
        <v>55.08</v>
      </c>
      <c r="G202" s="70">
        <v>55.08</v>
      </c>
    </row>
    <row r="203" spans="1:7" ht="25.5" customHeight="1">
      <c r="A203" s="1">
        <v>198</v>
      </c>
      <c r="B203" s="71" t="s">
        <v>37</v>
      </c>
      <c r="C203" s="71" t="s">
        <v>38</v>
      </c>
      <c r="D203" s="71" t="s">
        <v>35</v>
      </c>
      <c r="E203" s="71" t="s">
        <v>714</v>
      </c>
      <c r="F203" s="70">
        <v>8</v>
      </c>
      <c r="G203" s="70">
        <v>8</v>
      </c>
    </row>
    <row r="204" spans="1:7" ht="38.25" customHeight="1">
      <c r="A204" s="1">
        <v>199</v>
      </c>
      <c r="B204" s="71" t="s">
        <v>33</v>
      </c>
      <c r="C204" s="71" t="s">
        <v>34</v>
      </c>
      <c r="D204" s="71" t="s">
        <v>35</v>
      </c>
      <c r="E204" s="71" t="s">
        <v>128</v>
      </c>
      <c r="F204" s="70">
        <v>3178602.37</v>
      </c>
      <c r="G204" s="70">
        <v>2230807.54</v>
      </c>
    </row>
    <row r="205" spans="1:7" ht="38.25" customHeight="1">
      <c r="A205" s="1">
        <v>200</v>
      </c>
      <c r="B205" s="71" t="s">
        <v>33</v>
      </c>
      <c r="C205" s="71" t="s">
        <v>40</v>
      </c>
      <c r="D205" s="71" t="s">
        <v>35</v>
      </c>
      <c r="E205" s="71" t="s">
        <v>715</v>
      </c>
      <c r="F205" s="70">
        <v>61247.26</v>
      </c>
      <c r="G205" s="70">
        <v>61247.26</v>
      </c>
    </row>
    <row r="206" spans="1:7" ht="38.25" customHeight="1">
      <c r="A206" s="1">
        <v>201</v>
      </c>
      <c r="B206" s="71" t="s">
        <v>33</v>
      </c>
      <c r="C206" s="71" t="s">
        <v>77</v>
      </c>
      <c r="D206" s="71" t="s">
        <v>35</v>
      </c>
      <c r="E206" s="71" t="s">
        <v>716</v>
      </c>
      <c r="F206" s="70">
        <v>157050.74</v>
      </c>
      <c r="G206" s="70">
        <v>157050.74</v>
      </c>
    </row>
    <row r="207" spans="1:7" ht="38.25" customHeight="1">
      <c r="A207" s="1">
        <v>202</v>
      </c>
      <c r="B207" s="71" t="s">
        <v>33</v>
      </c>
      <c r="C207" s="71" t="s">
        <v>533</v>
      </c>
      <c r="D207" s="71" t="s">
        <v>35</v>
      </c>
      <c r="E207" s="71" t="s">
        <v>717</v>
      </c>
      <c r="F207" s="70">
        <v>5048.21</v>
      </c>
      <c r="G207" s="70">
        <v>5048.21</v>
      </c>
    </row>
    <row r="208" spans="1:7" ht="38.25" customHeight="1">
      <c r="A208" s="1">
        <v>203</v>
      </c>
      <c r="B208" s="71" t="s">
        <v>33</v>
      </c>
      <c r="C208" s="71" t="s">
        <v>535</v>
      </c>
      <c r="D208" s="71" t="s">
        <v>35</v>
      </c>
      <c r="E208" s="71" t="s">
        <v>718</v>
      </c>
      <c r="F208" s="70">
        <v>5231.2</v>
      </c>
      <c r="G208" s="70">
        <v>5231.2</v>
      </c>
    </row>
    <row r="209" spans="1:7">
      <c r="A209" s="1">
        <v>204</v>
      </c>
      <c r="B209" s="71" t="s">
        <v>33</v>
      </c>
      <c r="C209" s="71" t="s">
        <v>537</v>
      </c>
      <c r="D209" s="71" t="s">
        <v>35</v>
      </c>
      <c r="E209" s="71" t="s">
        <v>719</v>
      </c>
      <c r="F209" s="70">
        <v>5231.2</v>
      </c>
      <c r="G209" s="70">
        <v>5231.2</v>
      </c>
    </row>
    <row r="210" spans="1:7">
      <c r="A210" s="1">
        <v>205</v>
      </c>
      <c r="B210" s="71" t="s">
        <v>33</v>
      </c>
      <c r="C210" s="71" t="s">
        <v>539</v>
      </c>
      <c r="D210" s="71" t="s">
        <v>35</v>
      </c>
      <c r="E210" s="71" t="s">
        <v>720</v>
      </c>
      <c r="F210" s="70">
        <v>4588.74</v>
      </c>
      <c r="G210" s="70">
        <v>4588.74</v>
      </c>
    </row>
    <row r="211" spans="1:7">
      <c r="A211" s="1">
        <v>206</v>
      </c>
      <c r="B211" s="71" t="s">
        <v>33</v>
      </c>
      <c r="C211" s="71" t="s">
        <v>541</v>
      </c>
      <c r="D211" s="71" t="s">
        <v>35</v>
      </c>
      <c r="E211" s="71" t="s">
        <v>721</v>
      </c>
      <c r="F211" s="70">
        <v>5423.95</v>
      </c>
      <c r="G211" s="70">
        <v>5423.95</v>
      </c>
    </row>
    <row r="212" spans="1:7">
      <c r="A212" s="1">
        <v>207</v>
      </c>
      <c r="B212" s="71" t="s">
        <v>33</v>
      </c>
      <c r="C212" s="71" t="s">
        <v>543</v>
      </c>
      <c r="D212" s="71" t="s">
        <v>35</v>
      </c>
      <c r="E212" s="71" t="s">
        <v>722</v>
      </c>
      <c r="F212" s="70">
        <v>5048.21</v>
      </c>
      <c r="G212" s="70">
        <v>5048.21</v>
      </c>
    </row>
    <row r="213" spans="1:7">
      <c r="A213" s="1">
        <v>208</v>
      </c>
      <c r="B213" s="71" t="s">
        <v>33</v>
      </c>
      <c r="C213" s="71" t="s">
        <v>545</v>
      </c>
      <c r="D213" s="71" t="s">
        <v>35</v>
      </c>
      <c r="E213" s="71" t="s">
        <v>723</v>
      </c>
      <c r="F213" s="70">
        <v>4588.74</v>
      </c>
      <c r="G213" s="70">
        <v>4588.74</v>
      </c>
    </row>
    <row r="214" spans="1:7">
      <c r="A214" s="1">
        <v>209</v>
      </c>
      <c r="B214" s="71" t="s">
        <v>33</v>
      </c>
      <c r="C214" s="71" t="s">
        <v>531</v>
      </c>
      <c r="D214" s="71" t="s">
        <v>35</v>
      </c>
      <c r="E214" s="71" t="s">
        <v>724</v>
      </c>
      <c r="F214" s="70">
        <v>2615.81</v>
      </c>
      <c r="G214" s="70">
        <v>2615.81</v>
      </c>
    </row>
    <row r="215" spans="1:7" ht="25.5" customHeight="1">
      <c r="A215" s="1">
        <v>210</v>
      </c>
      <c r="B215" s="71" t="s">
        <v>33</v>
      </c>
      <c r="C215" s="71" t="s">
        <v>672</v>
      </c>
      <c r="D215" s="71" t="s">
        <v>35</v>
      </c>
      <c r="E215" s="71" t="s">
        <v>725</v>
      </c>
      <c r="F215" s="70">
        <v>67999.94</v>
      </c>
      <c r="G215" s="70">
        <v>67999.94</v>
      </c>
    </row>
    <row r="216" spans="1:7">
      <c r="A216" s="1">
        <v>211</v>
      </c>
      <c r="B216" s="71" t="s">
        <v>33</v>
      </c>
      <c r="C216" s="71" t="s">
        <v>349</v>
      </c>
      <c r="D216" s="71" t="s">
        <v>35</v>
      </c>
      <c r="E216" s="71" t="s">
        <v>726</v>
      </c>
      <c r="F216" s="70">
        <v>43677.81</v>
      </c>
      <c r="G216" s="70">
        <v>43677.81</v>
      </c>
    </row>
    <row r="217" spans="1:7">
      <c r="A217" s="1">
        <v>212</v>
      </c>
      <c r="B217" s="71" t="s">
        <v>33</v>
      </c>
      <c r="C217" s="71" t="s">
        <v>620</v>
      </c>
      <c r="D217" s="71" t="s">
        <v>35</v>
      </c>
      <c r="E217" s="71" t="s">
        <v>727</v>
      </c>
      <c r="F217" s="70">
        <v>2263.0500000000002</v>
      </c>
      <c r="G217" s="70">
        <v>2263.0500000000002</v>
      </c>
    </row>
    <row r="218" spans="1:7">
      <c r="A218" s="1">
        <v>213</v>
      </c>
      <c r="B218" s="71" t="s">
        <v>33</v>
      </c>
      <c r="C218" s="71" t="s">
        <v>728</v>
      </c>
      <c r="D218" s="71" t="s">
        <v>35</v>
      </c>
      <c r="E218" s="71" t="s">
        <v>729</v>
      </c>
      <c r="F218" s="70">
        <v>39874.980000000003</v>
      </c>
      <c r="G218" s="70">
        <v>39874.980000000003</v>
      </c>
    </row>
    <row r="219" spans="1:7">
      <c r="A219" s="1">
        <v>214</v>
      </c>
      <c r="B219" s="71" t="s">
        <v>33</v>
      </c>
      <c r="C219" s="71" t="s">
        <v>730</v>
      </c>
      <c r="D219" s="71" t="s">
        <v>35</v>
      </c>
      <c r="E219" s="71" t="s">
        <v>731</v>
      </c>
      <c r="F219" s="70">
        <v>19554.3</v>
      </c>
      <c r="G219" s="70">
        <v>19554.3</v>
      </c>
    </row>
    <row r="220" spans="1:7">
      <c r="A220" s="1">
        <v>215</v>
      </c>
      <c r="B220" s="71" t="s">
        <v>33</v>
      </c>
      <c r="C220" s="71" t="s">
        <v>47</v>
      </c>
      <c r="D220" s="71" t="s">
        <v>35</v>
      </c>
      <c r="E220" s="71" t="s">
        <v>732</v>
      </c>
      <c r="F220" s="70">
        <v>126378.16</v>
      </c>
      <c r="G220" s="70">
        <v>126378.16</v>
      </c>
    </row>
    <row r="221" spans="1:7">
      <c r="A221" s="1">
        <v>216</v>
      </c>
      <c r="B221" s="71" t="s">
        <v>33</v>
      </c>
      <c r="C221" s="71" t="s">
        <v>511</v>
      </c>
      <c r="D221" s="71" t="s">
        <v>35</v>
      </c>
      <c r="E221" s="71" t="s">
        <v>733</v>
      </c>
      <c r="F221" s="70">
        <v>23363.84</v>
      </c>
      <c r="G221" s="70">
        <v>23363.84</v>
      </c>
    </row>
    <row r="222" spans="1:7">
      <c r="A222" s="1">
        <v>217</v>
      </c>
      <c r="B222" s="71" t="s">
        <v>33</v>
      </c>
      <c r="C222" s="71" t="s">
        <v>547</v>
      </c>
      <c r="D222" s="71" t="s">
        <v>35</v>
      </c>
      <c r="E222" s="71" t="s">
        <v>734</v>
      </c>
      <c r="F222" s="70">
        <v>9764.91</v>
      </c>
      <c r="G222" s="70">
        <v>9764.91</v>
      </c>
    </row>
    <row r="223" spans="1:7">
      <c r="A223" s="1">
        <v>218</v>
      </c>
      <c r="B223" s="71" t="s">
        <v>33</v>
      </c>
      <c r="C223" s="71" t="s">
        <v>549</v>
      </c>
      <c r="D223" s="71" t="s">
        <v>35</v>
      </c>
      <c r="E223" s="71" t="s">
        <v>735</v>
      </c>
      <c r="F223" s="70">
        <v>45789.58</v>
      </c>
      <c r="G223" s="70">
        <v>45789.58</v>
      </c>
    </row>
    <row r="224" spans="1:7">
      <c r="A224" s="1">
        <v>219</v>
      </c>
      <c r="B224" s="71" t="s">
        <v>33</v>
      </c>
      <c r="C224" s="71" t="s">
        <v>551</v>
      </c>
      <c r="D224" s="71" t="s">
        <v>35</v>
      </c>
      <c r="E224" s="71" t="s">
        <v>736</v>
      </c>
      <c r="F224" s="70">
        <v>4588.74</v>
      </c>
      <c r="G224" s="70">
        <v>4588.74</v>
      </c>
    </row>
    <row r="225" spans="1:7">
      <c r="A225" s="1">
        <v>220</v>
      </c>
      <c r="B225" s="71" t="s">
        <v>33</v>
      </c>
      <c r="C225" s="71" t="s">
        <v>553</v>
      </c>
      <c r="D225" s="71" t="s">
        <v>35</v>
      </c>
      <c r="E225" s="71" t="s">
        <v>737</v>
      </c>
      <c r="F225" s="70">
        <v>21979.15</v>
      </c>
      <c r="G225" s="70">
        <v>21979.15</v>
      </c>
    </row>
    <row r="226" spans="1:7">
      <c r="A226" s="1">
        <v>221</v>
      </c>
      <c r="B226" s="71" t="s">
        <v>33</v>
      </c>
      <c r="C226" s="71" t="s">
        <v>555</v>
      </c>
      <c r="D226" s="71" t="s">
        <v>35</v>
      </c>
      <c r="E226" s="71" t="s">
        <v>738</v>
      </c>
      <c r="F226" s="70">
        <v>10114.950000000001</v>
      </c>
      <c r="G226" s="70">
        <v>10114.950000000001</v>
      </c>
    </row>
    <row r="227" spans="1:7">
      <c r="A227" s="1">
        <v>222</v>
      </c>
      <c r="B227" s="71" t="s">
        <v>33</v>
      </c>
      <c r="C227" s="71" t="s">
        <v>557</v>
      </c>
      <c r="D227" s="71" t="s">
        <v>35</v>
      </c>
      <c r="E227" s="71" t="s">
        <v>739</v>
      </c>
      <c r="F227" s="70">
        <v>10095.42</v>
      </c>
      <c r="G227" s="70">
        <v>10095.42</v>
      </c>
    </row>
    <row r="228" spans="1:7">
      <c r="A228" s="1">
        <v>223</v>
      </c>
      <c r="B228" s="71" t="s">
        <v>33</v>
      </c>
      <c r="C228" s="71" t="s">
        <v>559</v>
      </c>
      <c r="D228" s="71" t="s">
        <v>35</v>
      </c>
      <c r="E228" s="71" t="s">
        <v>740</v>
      </c>
      <c r="F228" s="70">
        <v>4588.74</v>
      </c>
      <c r="G228" s="70">
        <v>4588.74</v>
      </c>
    </row>
    <row r="229" spans="1:7">
      <c r="A229" s="1">
        <v>224</v>
      </c>
      <c r="B229" s="71" t="s">
        <v>33</v>
      </c>
      <c r="C229" s="71" t="s">
        <v>568</v>
      </c>
      <c r="D229" s="71" t="s">
        <v>35</v>
      </c>
      <c r="E229" s="71" t="s">
        <v>741</v>
      </c>
      <c r="F229" s="70">
        <v>5769.22</v>
      </c>
      <c r="G229" s="70">
        <v>5769.22</v>
      </c>
    </row>
    <row r="230" spans="1:7">
      <c r="A230" s="1">
        <v>225</v>
      </c>
      <c r="B230" s="71" t="s">
        <v>33</v>
      </c>
      <c r="C230" s="71" t="s">
        <v>683</v>
      </c>
      <c r="D230" s="71" t="s">
        <v>35</v>
      </c>
      <c r="E230" s="71" t="s">
        <v>742</v>
      </c>
      <c r="F230" s="70">
        <v>76926.320000000007</v>
      </c>
      <c r="G230" s="70">
        <v>76926.320000000007</v>
      </c>
    </row>
    <row r="231" spans="1:7" ht="25.5" customHeight="1">
      <c r="A231" s="1">
        <v>226</v>
      </c>
      <c r="B231" s="71" t="s">
        <v>37</v>
      </c>
      <c r="C231" s="71" t="s">
        <v>38</v>
      </c>
      <c r="D231" s="71" t="s">
        <v>35</v>
      </c>
      <c r="E231" s="71" t="s">
        <v>133</v>
      </c>
      <c r="F231" s="70">
        <v>12708</v>
      </c>
      <c r="G231" s="70">
        <v>373</v>
      </c>
    </row>
    <row r="232" spans="1:7" ht="25.5" customHeight="1">
      <c r="A232" s="1">
        <v>227</v>
      </c>
      <c r="B232" s="71" t="s">
        <v>37</v>
      </c>
      <c r="C232" s="71" t="s">
        <v>38</v>
      </c>
      <c r="D232" s="71" t="s">
        <v>35</v>
      </c>
      <c r="E232" s="71" t="s">
        <v>134</v>
      </c>
      <c r="F232" s="70">
        <v>524239</v>
      </c>
      <c r="G232" s="70">
        <v>361149</v>
      </c>
    </row>
    <row r="233" spans="1:7" ht="25.5" customHeight="1">
      <c r="A233" s="1">
        <v>228</v>
      </c>
      <c r="B233" s="71" t="s">
        <v>37</v>
      </c>
      <c r="C233" s="71" t="s">
        <v>38</v>
      </c>
      <c r="D233" s="71" t="s">
        <v>35</v>
      </c>
      <c r="E233" s="71" t="s">
        <v>135</v>
      </c>
      <c r="F233" s="70">
        <v>160796</v>
      </c>
      <c r="G233" s="70">
        <v>102816</v>
      </c>
    </row>
    <row r="234" spans="1:7" ht="38.25" customHeight="1">
      <c r="A234" s="1">
        <v>229</v>
      </c>
      <c r="B234" s="71" t="s">
        <v>33</v>
      </c>
      <c r="C234" s="71" t="s">
        <v>34</v>
      </c>
      <c r="D234" s="71" t="s">
        <v>35</v>
      </c>
      <c r="E234" s="71" t="s">
        <v>139</v>
      </c>
      <c r="F234" s="70">
        <v>114992.09</v>
      </c>
      <c r="G234" s="70">
        <v>104475.03</v>
      </c>
    </row>
    <row r="235" spans="1:7" ht="25.5" customHeight="1">
      <c r="A235" s="1">
        <v>230</v>
      </c>
      <c r="B235" s="71" t="s">
        <v>37</v>
      </c>
      <c r="C235" s="71" t="s">
        <v>38</v>
      </c>
      <c r="D235" s="71" t="s">
        <v>35</v>
      </c>
      <c r="E235" s="71" t="s">
        <v>140</v>
      </c>
      <c r="F235" s="70">
        <v>17190</v>
      </c>
      <c r="G235" s="70">
        <v>15613</v>
      </c>
    </row>
    <row r="236" spans="1:7" ht="38.25" customHeight="1">
      <c r="A236" s="1">
        <v>231</v>
      </c>
      <c r="B236" s="71" t="s">
        <v>33</v>
      </c>
      <c r="C236" s="71" t="s">
        <v>34</v>
      </c>
      <c r="D236" s="71" t="s">
        <v>35</v>
      </c>
      <c r="E236" s="71" t="s">
        <v>141</v>
      </c>
      <c r="F236" s="70">
        <v>31214.240000000002</v>
      </c>
      <c r="G236" s="70">
        <v>7511.26</v>
      </c>
    </row>
    <row r="237" spans="1:7" ht="25.5" customHeight="1">
      <c r="A237" s="1">
        <v>232</v>
      </c>
      <c r="B237" s="71" t="s">
        <v>33</v>
      </c>
      <c r="C237" s="71" t="s">
        <v>685</v>
      </c>
      <c r="D237" s="71" t="s">
        <v>35</v>
      </c>
      <c r="E237" s="71" t="s">
        <v>743</v>
      </c>
      <c r="F237" s="70">
        <v>3004.18</v>
      </c>
      <c r="G237" s="70">
        <v>3004.18</v>
      </c>
    </row>
    <row r="238" spans="1:7" ht="25.5" customHeight="1">
      <c r="A238" s="1">
        <v>233</v>
      </c>
      <c r="B238" s="71" t="s">
        <v>37</v>
      </c>
      <c r="C238" s="71" t="s">
        <v>38</v>
      </c>
      <c r="D238" s="71" t="s">
        <v>35</v>
      </c>
      <c r="E238" s="71" t="s">
        <v>142</v>
      </c>
      <c r="F238" s="70">
        <v>5112</v>
      </c>
      <c r="G238" s="70">
        <v>1570</v>
      </c>
    </row>
    <row r="239" spans="1:7" ht="38.25" customHeight="1">
      <c r="A239" s="1">
        <v>234</v>
      </c>
      <c r="B239" s="71" t="s">
        <v>33</v>
      </c>
      <c r="C239" s="71" t="s">
        <v>34</v>
      </c>
      <c r="D239" s="71" t="s">
        <v>35</v>
      </c>
      <c r="E239" s="71" t="s">
        <v>147</v>
      </c>
      <c r="F239" s="70">
        <v>85057.01</v>
      </c>
      <c r="G239" s="70">
        <v>26513.35</v>
      </c>
    </row>
    <row r="240" spans="1:7" ht="25.5" customHeight="1">
      <c r="A240" s="1">
        <v>235</v>
      </c>
      <c r="B240" s="71" t="s">
        <v>37</v>
      </c>
      <c r="C240" s="71" t="s">
        <v>38</v>
      </c>
      <c r="D240" s="71" t="s">
        <v>35</v>
      </c>
      <c r="E240" s="71" t="s">
        <v>148</v>
      </c>
      <c r="F240" s="70">
        <v>12811</v>
      </c>
      <c r="G240" s="70">
        <v>3961</v>
      </c>
    </row>
    <row r="241" spans="1:7" ht="38.25" customHeight="1">
      <c r="A241" s="1">
        <v>236</v>
      </c>
      <c r="B241" s="71" t="s">
        <v>33</v>
      </c>
      <c r="C241" s="71" t="s">
        <v>744</v>
      </c>
      <c r="D241" s="71" t="s">
        <v>35</v>
      </c>
      <c r="E241" s="71" t="s">
        <v>745</v>
      </c>
      <c r="F241" s="70">
        <v>45618.37</v>
      </c>
      <c r="G241" s="70">
        <v>45618.37</v>
      </c>
    </row>
    <row r="242" spans="1:7" ht="25.5" customHeight="1">
      <c r="A242" s="1">
        <v>237</v>
      </c>
      <c r="B242" s="71" t="s">
        <v>33</v>
      </c>
      <c r="C242" s="71" t="s">
        <v>551</v>
      </c>
      <c r="D242" s="71" t="s">
        <v>35</v>
      </c>
      <c r="E242" s="71" t="s">
        <v>746</v>
      </c>
      <c r="F242" s="70">
        <v>22150.31</v>
      </c>
      <c r="G242" s="70">
        <v>22150.31</v>
      </c>
    </row>
    <row r="243" spans="1:7" ht="25.5" customHeight="1">
      <c r="A243" s="1">
        <v>238</v>
      </c>
      <c r="B243" s="71" t="s">
        <v>37</v>
      </c>
      <c r="C243" s="71" t="s">
        <v>38</v>
      </c>
      <c r="D243" s="71" t="s">
        <v>35</v>
      </c>
      <c r="E243" s="71" t="s">
        <v>747</v>
      </c>
      <c r="F243" s="70">
        <v>10126</v>
      </c>
      <c r="G243" s="70">
        <v>10126</v>
      </c>
    </row>
    <row r="244" spans="1:7">
      <c r="A244" s="1">
        <v>239</v>
      </c>
      <c r="B244" s="71" t="s">
        <v>33</v>
      </c>
      <c r="C244" s="71" t="s">
        <v>559</v>
      </c>
      <c r="D244" s="71" t="s">
        <v>35</v>
      </c>
      <c r="E244" s="71" t="s">
        <v>748</v>
      </c>
      <c r="F244" s="70">
        <v>5449.75</v>
      </c>
      <c r="G244" s="70">
        <v>5449.75</v>
      </c>
    </row>
    <row r="245" spans="1:7" ht="38.25" customHeight="1">
      <c r="A245" s="1">
        <v>240</v>
      </c>
      <c r="B245" s="71" t="s">
        <v>37</v>
      </c>
      <c r="C245" s="71" t="s">
        <v>153</v>
      </c>
      <c r="D245" s="71" t="s">
        <v>35</v>
      </c>
      <c r="E245" s="71" t="s">
        <v>154</v>
      </c>
      <c r="F245" s="70">
        <v>17680.330000000002</v>
      </c>
      <c r="G245" s="70">
        <v>14076.86</v>
      </c>
    </row>
    <row r="246" spans="1:7" ht="25.5" customHeight="1">
      <c r="A246" s="1">
        <v>241</v>
      </c>
      <c r="B246" s="71" t="s">
        <v>37</v>
      </c>
      <c r="C246" s="71" t="s">
        <v>38</v>
      </c>
      <c r="D246" s="71" t="s">
        <v>35</v>
      </c>
      <c r="E246" s="71" t="s">
        <v>749</v>
      </c>
      <c r="F246" s="70">
        <v>30752.97</v>
      </c>
      <c r="G246" s="70">
        <v>30752.97</v>
      </c>
    </row>
    <row r="247" spans="1:7" ht="25.5" customHeight="1">
      <c r="A247" s="1">
        <v>242</v>
      </c>
      <c r="B247" s="71" t="s">
        <v>37</v>
      </c>
      <c r="C247" s="71" t="s">
        <v>38</v>
      </c>
      <c r="D247" s="71" t="s">
        <v>35</v>
      </c>
      <c r="E247" s="71" t="s">
        <v>155</v>
      </c>
      <c r="F247" s="70">
        <v>2590945.34</v>
      </c>
      <c r="G247" s="70">
        <v>2050426.59</v>
      </c>
    </row>
    <row r="248" spans="1:7" ht="38.25" customHeight="1">
      <c r="A248" s="1">
        <v>243</v>
      </c>
      <c r="B248" s="71" t="s">
        <v>37</v>
      </c>
      <c r="C248" s="71" t="s">
        <v>153</v>
      </c>
      <c r="D248" s="71" t="s">
        <v>35</v>
      </c>
      <c r="E248" s="71" t="s">
        <v>156</v>
      </c>
      <c r="F248" s="70">
        <v>36462.269999999997</v>
      </c>
      <c r="G248" s="70">
        <v>16425.71</v>
      </c>
    </row>
    <row r="249" spans="1:7" ht="25.5" customHeight="1">
      <c r="A249" s="1">
        <v>244</v>
      </c>
      <c r="B249" s="71" t="s">
        <v>37</v>
      </c>
      <c r="C249" s="71" t="s">
        <v>38</v>
      </c>
      <c r="D249" s="71" t="s">
        <v>35</v>
      </c>
      <c r="E249" s="71" t="s">
        <v>157</v>
      </c>
      <c r="F249" s="70">
        <v>313862.64</v>
      </c>
      <c r="G249" s="70">
        <v>178569.08</v>
      </c>
    </row>
    <row r="250" spans="1:7" ht="25.5" customHeight="1">
      <c r="A250" s="1">
        <v>245</v>
      </c>
      <c r="B250" s="71" t="s">
        <v>37</v>
      </c>
      <c r="C250" s="71" t="s">
        <v>38</v>
      </c>
      <c r="D250" s="71" t="s">
        <v>35</v>
      </c>
      <c r="E250" s="71" t="s">
        <v>158</v>
      </c>
      <c r="F250" s="70">
        <v>4866697.4000000004</v>
      </c>
      <c r="G250" s="70">
        <v>2109094.5499999998</v>
      </c>
    </row>
    <row r="251" spans="1:7" ht="38.25" customHeight="1">
      <c r="A251" s="1">
        <v>246</v>
      </c>
      <c r="B251" s="71" t="s">
        <v>37</v>
      </c>
      <c r="C251" s="71" t="s">
        <v>153</v>
      </c>
      <c r="D251" s="71" t="s">
        <v>35</v>
      </c>
      <c r="E251" s="71" t="s">
        <v>159</v>
      </c>
      <c r="F251" s="70">
        <v>37601.25</v>
      </c>
      <c r="G251" s="70">
        <v>27096.07</v>
      </c>
    </row>
    <row r="252" spans="1:7" ht="25.5" customHeight="1">
      <c r="A252" s="1">
        <v>247</v>
      </c>
      <c r="B252" s="71" t="s">
        <v>37</v>
      </c>
      <c r="C252" s="71" t="s">
        <v>38</v>
      </c>
      <c r="D252" s="71" t="s">
        <v>35</v>
      </c>
      <c r="E252" s="71" t="s">
        <v>160</v>
      </c>
      <c r="F252" s="70">
        <v>520190.33</v>
      </c>
      <c r="G252" s="70">
        <v>418287.07</v>
      </c>
    </row>
    <row r="253" spans="1:7" ht="25.5" customHeight="1">
      <c r="A253" s="1">
        <v>248</v>
      </c>
      <c r="B253" s="71" t="s">
        <v>37</v>
      </c>
      <c r="C253" s="71" t="s">
        <v>38</v>
      </c>
      <c r="D253" s="71" t="s">
        <v>35</v>
      </c>
      <c r="E253" s="71" t="s">
        <v>161</v>
      </c>
      <c r="F253" s="70">
        <v>4614809.91</v>
      </c>
      <c r="G253" s="70">
        <v>3233359.28</v>
      </c>
    </row>
    <row r="254" spans="1:7" ht="25.5" customHeight="1">
      <c r="A254" s="1">
        <v>249</v>
      </c>
      <c r="B254" s="71" t="s">
        <v>162</v>
      </c>
      <c r="C254" s="71" t="s">
        <v>750</v>
      </c>
      <c r="D254" s="71" t="s">
        <v>35</v>
      </c>
      <c r="E254" s="71" t="s">
        <v>751</v>
      </c>
      <c r="F254" s="70">
        <v>300</v>
      </c>
      <c r="G254" s="70">
        <v>300</v>
      </c>
    </row>
    <row r="255" spans="1:7" ht="25.5" customHeight="1">
      <c r="A255" s="1">
        <v>250</v>
      </c>
      <c r="B255" s="71" t="s">
        <v>162</v>
      </c>
      <c r="C255" s="71" t="s">
        <v>752</v>
      </c>
      <c r="D255" s="71" t="s">
        <v>35</v>
      </c>
      <c r="E255" s="71" t="s">
        <v>753</v>
      </c>
      <c r="F255" s="70">
        <v>300</v>
      </c>
      <c r="G255" s="70">
        <v>300</v>
      </c>
    </row>
    <row r="256" spans="1:7" ht="25.5" customHeight="1">
      <c r="A256" s="1">
        <v>251</v>
      </c>
      <c r="B256" s="71" t="s">
        <v>162</v>
      </c>
      <c r="C256" s="71" t="s">
        <v>750</v>
      </c>
      <c r="D256" s="71" t="s">
        <v>35</v>
      </c>
      <c r="E256" s="71" t="s">
        <v>754</v>
      </c>
      <c r="F256" s="70">
        <v>11110.2</v>
      </c>
      <c r="G256" s="70">
        <v>11110.2</v>
      </c>
    </row>
    <row r="257" spans="1:7" ht="25.5" customHeight="1">
      <c r="A257" s="1">
        <v>252</v>
      </c>
      <c r="B257" s="71" t="s">
        <v>162</v>
      </c>
      <c r="C257" s="71" t="s">
        <v>752</v>
      </c>
      <c r="D257" s="71" t="s">
        <v>35</v>
      </c>
      <c r="E257" s="71" t="s">
        <v>755</v>
      </c>
      <c r="F257" s="70">
        <v>11110.2</v>
      </c>
      <c r="G257" s="70">
        <v>11110.2</v>
      </c>
    </row>
    <row r="258" spans="1:7" ht="25.5" customHeight="1">
      <c r="A258" s="1">
        <v>253</v>
      </c>
      <c r="B258" s="71" t="s">
        <v>162</v>
      </c>
      <c r="C258" s="71" t="s">
        <v>752</v>
      </c>
      <c r="D258" s="71" t="s">
        <v>35</v>
      </c>
      <c r="E258" s="71" t="s">
        <v>756</v>
      </c>
      <c r="F258" s="70">
        <v>600</v>
      </c>
      <c r="G258" s="70">
        <v>600</v>
      </c>
    </row>
    <row r="259" spans="1:7" ht="25.5" customHeight="1">
      <c r="A259" s="1">
        <v>254</v>
      </c>
      <c r="B259" s="71" t="s">
        <v>162</v>
      </c>
      <c r="C259" s="71" t="s">
        <v>555</v>
      </c>
      <c r="D259" s="71" t="s">
        <v>35</v>
      </c>
      <c r="E259" s="71" t="s">
        <v>757</v>
      </c>
      <c r="F259" s="70">
        <v>45515</v>
      </c>
      <c r="G259" s="70">
        <v>45515</v>
      </c>
    </row>
    <row r="260" spans="1:7" ht="25.5" customHeight="1">
      <c r="A260" s="1">
        <v>255</v>
      </c>
      <c r="B260" s="71" t="s">
        <v>162</v>
      </c>
      <c r="C260" s="71" t="s">
        <v>758</v>
      </c>
      <c r="D260" s="71" t="s">
        <v>35</v>
      </c>
      <c r="E260" s="71" t="s">
        <v>759</v>
      </c>
      <c r="F260" s="70">
        <v>3500</v>
      </c>
      <c r="G260" s="70">
        <v>3500</v>
      </c>
    </row>
    <row r="261" spans="1:7" ht="25.5" customHeight="1">
      <c r="A261" s="1">
        <v>256</v>
      </c>
      <c r="B261" s="71" t="s">
        <v>33</v>
      </c>
      <c r="C261" s="71" t="s">
        <v>254</v>
      </c>
      <c r="D261" s="71" t="s">
        <v>35</v>
      </c>
      <c r="E261" s="71" t="s">
        <v>255</v>
      </c>
      <c r="F261" s="70">
        <v>-254156.45</v>
      </c>
      <c r="G261" s="70">
        <v>-131242.99</v>
      </c>
    </row>
    <row r="262" spans="1:7" ht="25.5" customHeight="1">
      <c r="A262" s="1">
        <v>257</v>
      </c>
      <c r="B262" s="71" t="s">
        <v>33</v>
      </c>
      <c r="C262" s="71" t="s">
        <v>254</v>
      </c>
      <c r="D262" s="71" t="s">
        <v>35</v>
      </c>
      <c r="E262" s="71" t="s">
        <v>256</v>
      </c>
      <c r="F262" s="70">
        <v>-46503.53</v>
      </c>
      <c r="G262" s="70">
        <v>-730.66</v>
      </c>
    </row>
    <row r="263" spans="1:7" ht="25.5" customHeight="1">
      <c r="A263" s="1">
        <v>258</v>
      </c>
      <c r="B263" s="71" t="s">
        <v>33</v>
      </c>
      <c r="C263" s="71" t="s">
        <v>253</v>
      </c>
      <c r="D263" s="71" t="s">
        <v>35</v>
      </c>
      <c r="E263" s="71" t="s">
        <v>760</v>
      </c>
      <c r="F263" s="70">
        <v>-9855.25</v>
      </c>
      <c r="G263" s="70">
        <v>-9855.25</v>
      </c>
    </row>
    <row r="264" spans="1:7" ht="25.5" customHeight="1">
      <c r="A264" s="1">
        <v>259</v>
      </c>
      <c r="B264" s="71" t="s">
        <v>33</v>
      </c>
      <c r="C264" s="71" t="s">
        <v>253</v>
      </c>
      <c r="D264" s="71" t="s">
        <v>35</v>
      </c>
      <c r="E264" s="71" t="s">
        <v>516</v>
      </c>
      <c r="F264" s="70">
        <v>-9855.25</v>
      </c>
      <c r="G264" s="70">
        <v>-9855.25</v>
      </c>
    </row>
    <row r="265" spans="1:7" ht="25.5" customHeight="1">
      <c r="A265" s="1">
        <v>260</v>
      </c>
      <c r="B265" s="71" t="s">
        <v>33</v>
      </c>
      <c r="C265" s="71" t="s">
        <v>253</v>
      </c>
      <c r="D265" s="71" t="s">
        <v>35</v>
      </c>
      <c r="E265" s="71" t="s">
        <v>761</v>
      </c>
      <c r="F265" s="70">
        <v>-3693.02</v>
      </c>
      <c r="G265" s="70">
        <v>-3693.02</v>
      </c>
    </row>
    <row r="266" spans="1:7" ht="25.5" customHeight="1">
      <c r="A266" s="1">
        <v>261</v>
      </c>
      <c r="B266" s="71" t="s">
        <v>257</v>
      </c>
      <c r="C266" s="71" t="s">
        <v>258</v>
      </c>
      <c r="D266" s="71" t="s">
        <v>35</v>
      </c>
      <c r="E266" s="71" t="s">
        <v>259</v>
      </c>
      <c r="F266" s="70">
        <v>5583493.6799999997</v>
      </c>
      <c r="G266" s="70">
        <v>3943577.27</v>
      </c>
    </row>
    <row r="267" spans="1:7" ht="25.5" customHeight="1">
      <c r="A267" s="1">
        <v>262</v>
      </c>
      <c r="B267" s="71" t="s">
        <v>257</v>
      </c>
      <c r="C267" s="71" t="s">
        <v>258</v>
      </c>
      <c r="D267" s="71" t="s">
        <v>35</v>
      </c>
      <c r="E267" s="71" t="s">
        <v>260</v>
      </c>
      <c r="F267" s="70">
        <v>3559267</v>
      </c>
      <c r="G267" s="70">
        <v>2617849</v>
      </c>
    </row>
    <row r="268" spans="1:7" ht="25.5" customHeight="1">
      <c r="A268" s="1">
        <v>263</v>
      </c>
      <c r="B268" s="71" t="s">
        <v>261</v>
      </c>
      <c r="C268" s="71" t="s">
        <v>258</v>
      </c>
      <c r="D268" s="71" t="s">
        <v>35</v>
      </c>
      <c r="E268" s="71" t="s">
        <v>262</v>
      </c>
      <c r="F268" s="70">
        <v>23794892.030000001</v>
      </c>
      <c r="G268" s="70">
        <f>17483183.66-1.16</f>
        <v>17483182.5</v>
      </c>
    </row>
    <row r="269" spans="1:7" ht="25.5" customHeight="1">
      <c r="A269" s="1">
        <v>264</v>
      </c>
      <c r="B269" s="71" t="s">
        <v>162</v>
      </c>
      <c r="C269" s="71" t="s">
        <v>752</v>
      </c>
      <c r="D269" s="71" t="s">
        <v>35</v>
      </c>
      <c r="E269" s="71" t="s">
        <v>762</v>
      </c>
      <c r="F269" s="70">
        <v>21802.7</v>
      </c>
      <c r="G269" s="70">
        <v>21802.7</v>
      </c>
    </row>
    <row r="270" spans="1:7" ht="25.5" customHeight="1">
      <c r="A270" s="1">
        <v>265</v>
      </c>
      <c r="B270" s="71" t="s">
        <v>162</v>
      </c>
      <c r="C270" s="71" t="s">
        <v>763</v>
      </c>
      <c r="D270" s="71" t="s">
        <v>35</v>
      </c>
      <c r="E270" s="71" t="s">
        <v>764</v>
      </c>
      <c r="F270" s="70">
        <v>1000</v>
      </c>
      <c r="G270" s="70">
        <v>1000</v>
      </c>
    </row>
    <row r="271" spans="1:7" ht="25.5" customHeight="1">
      <c r="A271" s="1">
        <v>266</v>
      </c>
      <c r="B271" s="71" t="s">
        <v>162</v>
      </c>
      <c r="C271" s="71" t="s">
        <v>750</v>
      </c>
      <c r="D271" s="71" t="s">
        <v>35</v>
      </c>
      <c r="E271" s="71" t="s">
        <v>765</v>
      </c>
      <c r="F271" s="70">
        <v>41714.67</v>
      </c>
      <c r="G271" s="70">
        <v>40714.67</v>
      </c>
    </row>
    <row r="272" spans="1:7" ht="25.5" customHeight="1">
      <c r="A272" s="1">
        <v>267</v>
      </c>
      <c r="B272" s="71" t="s">
        <v>162</v>
      </c>
      <c r="C272" s="71" t="s">
        <v>750</v>
      </c>
      <c r="D272" s="71" t="s">
        <v>35</v>
      </c>
      <c r="E272" s="71" t="s">
        <v>765</v>
      </c>
      <c r="F272" s="70">
        <v>41714.67</v>
      </c>
      <c r="G272" s="70">
        <v>1000</v>
      </c>
    </row>
    <row r="273" spans="1:7" ht="25.5" customHeight="1">
      <c r="A273" s="1">
        <v>268</v>
      </c>
      <c r="B273" s="71" t="s">
        <v>162</v>
      </c>
      <c r="C273" s="71" t="s">
        <v>555</v>
      </c>
      <c r="D273" s="71" t="s">
        <v>35</v>
      </c>
      <c r="E273" s="71" t="s">
        <v>766</v>
      </c>
      <c r="F273" s="70">
        <v>17938</v>
      </c>
      <c r="G273" s="70">
        <v>17538</v>
      </c>
    </row>
    <row r="274" spans="1:7" ht="25.5" customHeight="1">
      <c r="A274" s="1">
        <v>269</v>
      </c>
      <c r="B274" s="71" t="s">
        <v>162</v>
      </c>
      <c r="C274" s="71" t="s">
        <v>555</v>
      </c>
      <c r="D274" s="71" t="s">
        <v>35</v>
      </c>
      <c r="E274" s="71" t="s">
        <v>766</v>
      </c>
      <c r="F274" s="70">
        <v>17938</v>
      </c>
      <c r="G274" s="70">
        <v>400</v>
      </c>
    </row>
    <row r="275" spans="1:7" ht="25.5" customHeight="1">
      <c r="A275" s="1">
        <v>270</v>
      </c>
      <c r="B275" s="71" t="s">
        <v>162</v>
      </c>
      <c r="C275" s="71" t="s">
        <v>557</v>
      </c>
      <c r="D275" s="71" t="s">
        <v>35</v>
      </c>
      <c r="E275" s="71" t="s">
        <v>767</v>
      </c>
      <c r="F275" s="70">
        <v>20286</v>
      </c>
      <c r="G275" s="70">
        <v>20286</v>
      </c>
    </row>
    <row r="276" spans="1:7" ht="25.5" customHeight="1">
      <c r="A276" s="1">
        <v>271</v>
      </c>
      <c r="B276" s="71" t="s">
        <v>162</v>
      </c>
      <c r="C276" s="71" t="s">
        <v>555</v>
      </c>
      <c r="D276" s="71" t="s">
        <v>35</v>
      </c>
      <c r="E276" s="71" t="s">
        <v>768</v>
      </c>
      <c r="F276" s="70">
        <v>20286</v>
      </c>
      <c r="G276" s="70">
        <v>20286</v>
      </c>
    </row>
    <row r="277" spans="1:7" ht="25.5" customHeight="1">
      <c r="A277" s="1">
        <v>272</v>
      </c>
      <c r="B277" s="71" t="s">
        <v>33</v>
      </c>
      <c r="C277" s="71" t="s">
        <v>34</v>
      </c>
      <c r="D277" s="71" t="s">
        <v>35</v>
      </c>
      <c r="E277" s="71" t="s">
        <v>282</v>
      </c>
      <c r="F277" s="70">
        <v>282519.81</v>
      </c>
      <c r="G277" s="70">
        <v>53671.82</v>
      </c>
    </row>
    <row r="278" spans="1:7" ht="25.5" customHeight="1">
      <c r="A278" s="1">
        <v>273</v>
      </c>
      <c r="B278" s="71" t="s">
        <v>33</v>
      </c>
      <c r="C278" s="71" t="s">
        <v>34</v>
      </c>
      <c r="D278" s="71" t="s">
        <v>35</v>
      </c>
      <c r="E278" s="71" t="s">
        <v>290</v>
      </c>
      <c r="F278" s="70">
        <v>605238.80000000005</v>
      </c>
      <c r="G278" s="70">
        <v>5979.05</v>
      </c>
    </row>
    <row r="279" spans="1:7" ht="25.5" customHeight="1">
      <c r="A279" s="1">
        <v>274</v>
      </c>
      <c r="B279" s="71" t="s">
        <v>33</v>
      </c>
      <c r="C279" s="71" t="s">
        <v>34</v>
      </c>
      <c r="D279" s="71" t="s">
        <v>35</v>
      </c>
      <c r="E279" s="71" t="s">
        <v>291</v>
      </c>
      <c r="F279" s="70">
        <v>134051.22</v>
      </c>
      <c r="G279" s="70">
        <v>115171.77</v>
      </c>
    </row>
    <row r="280" spans="1:7" ht="25.5" customHeight="1">
      <c r="A280" s="1">
        <v>275</v>
      </c>
      <c r="B280" s="71" t="s">
        <v>33</v>
      </c>
      <c r="C280" s="71" t="s">
        <v>34</v>
      </c>
      <c r="D280" s="71" t="s">
        <v>35</v>
      </c>
      <c r="E280" s="71" t="s">
        <v>292</v>
      </c>
      <c r="F280" s="70">
        <v>14337240.640000001</v>
      </c>
      <c r="G280" s="70">
        <v>8118330.1600000001</v>
      </c>
    </row>
    <row r="281" spans="1:7" ht="25.5" customHeight="1">
      <c r="A281" s="1">
        <v>276</v>
      </c>
      <c r="B281" s="71" t="s">
        <v>33</v>
      </c>
      <c r="C281" s="71" t="s">
        <v>40</v>
      </c>
      <c r="D281" s="71" t="s">
        <v>35</v>
      </c>
      <c r="E281" s="71" t="s">
        <v>293</v>
      </c>
      <c r="F281" s="70">
        <v>55907.95</v>
      </c>
      <c r="G281" s="70">
        <v>55451.37</v>
      </c>
    </row>
    <row r="282" spans="1:7" ht="25.5" customHeight="1">
      <c r="A282" s="1">
        <v>277</v>
      </c>
      <c r="B282" s="71" t="s">
        <v>33</v>
      </c>
      <c r="C282" s="71" t="s">
        <v>77</v>
      </c>
      <c r="D282" s="71" t="s">
        <v>35</v>
      </c>
      <c r="E282" s="71" t="s">
        <v>769</v>
      </c>
      <c r="F282" s="70">
        <v>827816.79</v>
      </c>
      <c r="G282" s="70">
        <v>827816.79</v>
      </c>
    </row>
    <row r="283" spans="1:7" ht="25.5" customHeight="1">
      <c r="A283" s="1">
        <v>278</v>
      </c>
      <c r="B283" s="71" t="s">
        <v>33</v>
      </c>
      <c r="C283" s="71" t="s">
        <v>571</v>
      </c>
      <c r="D283" s="71" t="s">
        <v>35</v>
      </c>
      <c r="E283" s="71" t="s">
        <v>770</v>
      </c>
      <c r="F283" s="70">
        <v>41083.31</v>
      </c>
      <c r="G283" s="70">
        <v>41083.31</v>
      </c>
    </row>
    <row r="284" spans="1:7" ht="25.5" customHeight="1">
      <c r="A284" s="1">
        <v>279</v>
      </c>
      <c r="B284" s="71" t="s">
        <v>33</v>
      </c>
      <c r="C284" s="71" t="s">
        <v>771</v>
      </c>
      <c r="D284" s="71" t="s">
        <v>35</v>
      </c>
      <c r="E284" s="71" t="s">
        <v>772</v>
      </c>
      <c r="F284" s="70">
        <v>883.39</v>
      </c>
      <c r="G284" s="70">
        <v>883.39</v>
      </c>
    </row>
    <row r="285" spans="1:7" ht="25.5" customHeight="1">
      <c r="A285" s="1">
        <v>280</v>
      </c>
      <c r="B285" s="71" t="s">
        <v>33</v>
      </c>
      <c r="C285" s="71" t="s">
        <v>773</v>
      </c>
      <c r="D285" s="71" t="s">
        <v>35</v>
      </c>
      <c r="E285" s="71" t="s">
        <v>774</v>
      </c>
      <c r="F285" s="70">
        <v>378.17</v>
      </c>
      <c r="G285" s="70">
        <v>378.17</v>
      </c>
    </row>
    <row r="286" spans="1:7" ht="25.5" customHeight="1">
      <c r="A286" s="1">
        <v>281</v>
      </c>
      <c r="B286" s="71" t="s">
        <v>33</v>
      </c>
      <c r="C286" s="71" t="s">
        <v>531</v>
      </c>
      <c r="D286" s="71" t="s">
        <v>35</v>
      </c>
      <c r="E286" s="71" t="s">
        <v>775</v>
      </c>
      <c r="F286" s="70">
        <v>24027.47</v>
      </c>
      <c r="G286" s="70">
        <v>24027.47</v>
      </c>
    </row>
    <row r="287" spans="1:7" ht="25.5" customHeight="1">
      <c r="A287" s="1">
        <v>282</v>
      </c>
      <c r="B287" s="71" t="s">
        <v>33</v>
      </c>
      <c r="C287" s="71" t="s">
        <v>533</v>
      </c>
      <c r="D287" s="71" t="s">
        <v>35</v>
      </c>
      <c r="E287" s="71" t="s">
        <v>776</v>
      </c>
      <c r="F287" s="70">
        <v>267941.03999999998</v>
      </c>
      <c r="G287" s="70">
        <v>267941.03999999998</v>
      </c>
    </row>
    <row r="288" spans="1:7" ht="25.5" customHeight="1">
      <c r="A288" s="1">
        <v>283</v>
      </c>
      <c r="B288" s="71" t="s">
        <v>33</v>
      </c>
      <c r="C288" s="71" t="s">
        <v>535</v>
      </c>
      <c r="D288" s="71" t="s">
        <v>35</v>
      </c>
      <c r="E288" s="71" t="s">
        <v>777</v>
      </c>
      <c r="F288" s="70">
        <v>268193.15000000002</v>
      </c>
      <c r="G288" s="70">
        <v>268193.15000000002</v>
      </c>
    </row>
    <row r="289" spans="1:7" ht="25.5" customHeight="1">
      <c r="A289" s="1">
        <v>284</v>
      </c>
      <c r="B289" s="71" t="s">
        <v>33</v>
      </c>
      <c r="C289" s="71" t="s">
        <v>537</v>
      </c>
      <c r="D289" s="71" t="s">
        <v>35</v>
      </c>
      <c r="E289" s="71" t="s">
        <v>778</v>
      </c>
      <c r="F289" s="70">
        <v>442193.15</v>
      </c>
      <c r="G289" s="70">
        <v>442193.15</v>
      </c>
    </row>
    <row r="290" spans="1:7" ht="25.5" customHeight="1">
      <c r="A290" s="1">
        <v>285</v>
      </c>
      <c r="B290" s="71" t="s">
        <v>33</v>
      </c>
      <c r="C290" s="71" t="s">
        <v>541</v>
      </c>
      <c r="D290" s="71" t="s">
        <v>35</v>
      </c>
      <c r="E290" s="71" t="s">
        <v>779</v>
      </c>
      <c r="F290" s="70">
        <v>703458.05</v>
      </c>
      <c r="G290" s="70">
        <v>703458.05</v>
      </c>
    </row>
    <row r="291" spans="1:7" ht="25.5" customHeight="1">
      <c r="A291" s="1">
        <v>286</v>
      </c>
      <c r="B291" s="71" t="s">
        <v>33</v>
      </c>
      <c r="C291" s="71" t="s">
        <v>543</v>
      </c>
      <c r="D291" s="71" t="s">
        <v>35</v>
      </c>
      <c r="E291" s="71" t="s">
        <v>780</v>
      </c>
      <c r="F291" s="70">
        <v>528941.04</v>
      </c>
      <c r="G291" s="70">
        <v>528941.04</v>
      </c>
    </row>
    <row r="292" spans="1:7" ht="25.5" customHeight="1">
      <c r="A292" s="1">
        <v>287</v>
      </c>
      <c r="B292" s="71" t="s">
        <v>33</v>
      </c>
      <c r="C292" s="71" t="s">
        <v>539</v>
      </c>
      <c r="D292" s="71" t="s">
        <v>35</v>
      </c>
      <c r="E292" s="71" t="s">
        <v>781</v>
      </c>
      <c r="F292" s="70">
        <v>6310.76</v>
      </c>
      <c r="G292" s="70">
        <v>6310.76</v>
      </c>
    </row>
    <row r="293" spans="1:7" ht="25.5" customHeight="1">
      <c r="A293" s="1">
        <v>288</v>
      </c>
      <c r="B293" s="71" t="s">
        <v>33</v>
      </c>
      <c r="C293" s="71" t="s">
        <v>545</v>
      </c>
      <c r="D293" s="71" t="s">
        <v>35</v>
      </c>
      <c r="E293" s="71" t="s">
        <v>782</v>
      </c>
      <c r="F293" s="70">
        <v>6310.76</v>
      </c>
      <c r="G293" s="70">
        <v>6310.76</v>
      </c>
    </row>
    <row r="294" spans="1:7" ht="25.5" customHeight="1">
      <c r="A294" s="1">
        <v>289</v>
      </c>
      <c r="B294" s="71" t="s">
        <v>33</v>
      </c>
      <c r="C294" s="71" t="s">
        <v>620</v>
      </c>
      <c r="D294" s="71" t="s">
        <v>35</v>
      </c>
      <c r="E294" s="71" t="s">
        <v>783</v>
      </c>
      <c r="F294" s="70">
        <v>3111.83</v>
      </c>
      <c r="G294" s="70">
        <v>3111.83</v>
      </c>
    </row>
    <row r="295" spans="1:7" ht="25.5" customHeight="1">
      <c r="A295" s="1">
        <v>290</v>
      </c>
      <c r="B295" s="71" t="s">
        <v>33</v>
      </c>
      <c r="C295" s="71" t="s">
        <v>672</v>
      </c>
      <c r="D295" s="71" t="s">
        <v>35</v>
      </c>
      <c r="E295" s="71" t="s">
        <v>784</v>
      </c>
      <c r="F295" s="70">
        <v>59500.05</v>
      </c>
      <c r="G295" s="70">
        <v>59500.05</v>
      </c>
    </row>
    <row r="296" spans="1:7" ht="25.5" customHeight="1">
      <c r="A296" s="1">
        <v>291</v>
      </c>
      <c r="B296" s="71" t="s">
        <v>33</v>
      </c>
      <c r="C296" s="71" t="s">
        <v>349</v>
      </c>
      <c r="D296" s="71" t="s">
        <v>35</v>
      </c>
      <c r="E296" s="71" t="s">
        <v>785</v>
      </c>
      <c r="F296" s="70">
        <v>37776.07</v>
      </c>
      <c r="G296" s="70">
        <v>37776.07</v>
      </c>
    </row>
    <row r="297" spans="1:7" ht="25.5" customHeight="1">
      <c r="A297" s="1">
        <v>292</v>
      </c>
      <c r="B297" s="71" t="s">
        <v>33</v>
      </c>
      <c r="C297" s="71" t="s">
        <v>786</v>
      </c>
      <c r="D297" s="71" t="s">
        <v>35</v>
      </c>
      <c r="E297" s="71" t="s">
        <v>787</v>
      </c>
      <c r="F297" s="70">
        <v>1261.55</v>
      </c>
      <c r="G297" s="70">
        <v>1261.55</v>
      </c>
    </row>
    <row r="298" spans="1:7" ht="25.5" customHeight="1">
      <c r="A298" s="1">
        <v>293</v>
      </c>
      <c r="B298" s="71" t="s">
        <v>33</v>
      </c>
      <c r="C298" s="71" t="s">
        <v>81</v>
      </c>
      <c r="D298" s="71" t="s">
        <v>35</v>
      </c>
      <c r="E298" s="71" t="s">
        <v>788</v>
      </c>
      <c r="F298" s="70">
        <v>214199.45</v>
      </c>
      <c r="G298" s="70">
        <v>214199.45</v>
      </c>
    </row>
    <row r="299" spans="1:7" ht="25.5" customHeight="1">
      <c r="A299" s="1">
        <v>294</v>
      </c>
      <c r="B299" s="71" t="s">
        <v>33</v>
      </c>
      <c r="C299" s="71" t="s">
        <v>685</v>
      </c>
      <c r="D299" s="71" t="s">
        <v>35</v>
      </c>
      <c r="E299" s="71" t="s">
        <v>789</v>
      </c>
      <c r="F299" s="70">
        <v>130499.77</v>
      </c>
      <c r="G299" s="70">
        <v>130499.77</v>
      </c>
    </row>
    <row r="300" spans="1:7" ht="25.5" customHeight="1">
      <c r="A300" s="1">
        <v>295</v>
      </c>
      <c r="B300" s="71" t="s">
        <v>33</v>
      </c>
      <c r="C300" s="71" t="s">
        <v>83</v>
      </c>
      <c r="D300" s="71" t="s">
        <v>35</v>
      </c>
      <c r="E300" s="71" t="s">
        <v>790</v>
      </c>
      <c r="F300" s="70">
        <v>397497.71</v>
      </c>
      <c r="G300" s="70">
        <v>397497.71</v>
      </c>
    </row>
    <row r="301" spans="1:7" ht="25.5" customHeight="1">
      <c r="A301" s="1">
        <v>296</v>
      </c>
      <c r="B301" s="71" t="s">
        <v>33</v>
      </c>
      <c r="C301" s="71" t="s">
        <v>588</v>
      </c>
      <c r="D301" s="71" t="s">
        <v>35</v>
      </c>
      <c r="E301" s="71" t="s">
        <v>791</v>
      </c>
      <c r="F301" s="70">
        <v>274049.75</v>
      </c>
      <c r="G301" s="70">
        <v>274049.75</v>
      </c>
    </row>
    <row r="302" spans="1:7" ht="25.5" customHeight="1">
      <c r="A302" s="1">
        <v>297</v>
      </c>
      <c r="B302" s="71" t="s">
        <v>33</v>
      </c>
      <c r="C302" s="71" t="s">
        <v>590</v>
      </c>
      <c r="D302" s="71" t="s">
        <v>35</v>
      </c>
      <c r="E302" s="71" t="s">
        <v>792</v>
      </c>
      <c r="F302" s="70">
        <v>135719.78</v>
      </c>
      <c r="G302" s="70">
        <v>135719.78</v>
      </c>
    </row>
    <row r="303" spans="1:7" ht="25.5" customHeight="1">
      <c r="A303" s="1">
        <v>298</v>
      </c>
      <c r="B303" s="71" t="s">
        <v>33</v>
      </c>
      <c r="C303" s="71" t="s">
        <v>592</v>
      </c>
      <c r="D303" s="71" t="s">
        <v>35</v>
      </c>
      <c r="E303" s="71" t="s">
        <v>793</v>
      </c>
      <c r="F303" s="70">
        <v>282750.71000000002</v>
      </c>
      <c r="G303" s="70">
        <v>282750.71000000002</v>
      </c>
    </row>
    <row r="304" spans="1:7" ht="25.5" customHeight="1">
      <c r="A304" s="1">
        <v>299</v>
      </c>
      <c r="B304" s="71" t="s">
        <v>33</v>
      </c>
      <c r="C304" s="71" t="s">
        <v>794</v>
      </c>
      <c r="D304" s="71" t="s">
        <v>35</v>
      </c>
      <c r="E304" s="71" t="s">
        <v>795</v>
      </c>
      <c r="F304" s="70">
        <v>65250</v>
      </c>
      <c r="G304" s="70">
        <v>65250</v>
      </c>
    </row>
    <row r="305" spans="1:7" ht="25.5" customHeight="1">
      <c r="A305" s="1">
        <v>300</v>
      </c>
      <c r="B305" s="71" t="s">
        <v>33</v>
      </c>
      <c r="C305" s="71" t="s">
        <v>511</v>
      </c>
      <c r="D305" s="71" t="s">
        <v>35</v>
      </c>
      <c r="E305" s="71" t="s">
        <v>796</v>
      </c>
      <c r="F305" s="70">
        <v>17523.13</v>
      </c>
      <c r="G305" s="70">
        <v>17523.13</v>
      </c>
    </row>
    <row r="306" spans="1:7" ht="25.5" customHeight="1">
      <c r="A306" s="1">
        <v>301</v>
      </c>
      <c r="B306" s="71" t="s">
        <v>33</v>
      </c>
      <c r="C306" s="71" t="s">
        <v>549</v>
      </c>
      <c r="D306" s="71" t="s">
        <v>35</v>
      </c>
      <c r="E306" s="71" t="s">
        <v>797</v>
      </c>
      <c r="F306" s="70">
        <v>62960.42</v>
      </c>
      <c r="G306" s="70">
        <v>62960.42</v>
      </c>
    </row>
    <row r="307" spans="1:7" ht="25.5" customHeight="1">
      <c r="A307" s="1">
        <v>302</v>
      </c>
      <c r="B307" s="71" t="s">
        <v>33</v>
      </c>
      <c r="C307" s="71" t="s">
        <v>553</v>
      </c>
      <c r="D307" s="71" t="s">
        <v>35</v>
      </c>
      <c r="E307" s="71" t="s">
        <v>798</v>
      </c>
      <c r="F307" s="70">
        <v>30220.85</v>
      </c>
      <c r="G307" s="70">
        <v>30220.85</v>
      </c>
    </row>
    <row r="308" spans="1:7" ht="25.5" customHeight="1">
      <c r="A308" s="1">
        <v>303</v>
      </c>
      <c r="B308" s="71" t="s">
        <v>33</v>
      </c>
      <c r="C308" s="71" t="s">
        <v>557</v>
      </c>
      <c r="D308" s="71" t="s">
        <v>35</v>
      </c>
      <c r="E308" s="71" t="s">
        <v>799</v>
      </c>
      <c r="F308" s="70">
        <v>139904.57999999999</v>
      </c>
      <c r="G308" s="70">
        <v>139904.57999999999</v>
      </c>
    </row>
    <row r="309" spans="1:7" ht="25.5" customHeight="1">
      <c r="A309" s="1">
        <v>304</v>
      </c>
      <c r="B309" s="71" t="s">
        <v>33</v>
      </c>
      <c r="C309" s="71" t="s">
        <v>559</v>
      </c>
      <c r="D309" s="71" t="s">
        <v>35</v>
      </c>
      <c r="E309" s="71" t="s">
        <v>800</v>
      </c>
      <c r="F309" s="70">
        <v>6310.76</v>
      </c>
      <c r="G309" s="70">
        <v>6310.76</v>
      </c>
    </row>
    <row r="310" spans="1:7" ht="25.5" customHeight="1">
      <c r="A310" s="1">
        <v>305</v>
      </c>
      <c r="B310" s="71" t="s">
        <v>33</v>
      </c>
      <c r="C310" s="71" t="s">
        <v>547</v>
      </c>
      <c r="D310" s="71" t="s">
        <v>35</v>
      </c>
      <c r="E310" s="71" t="s">
        <v>801</v>
      </c>
      <c r="F310" s="70">
        <v>140236.12</v>
      </c>
      <c r="G310" s="70">
        <v>140236.12</v>
      </c>
    </row>
    <row r="311" spans="1:7" ht="25.5" customHeight="1">
      <c r="A311" s="1">
        <v>306</v>
      </c>
      <c r="B311" s="71" t="s">
        <v>33</v>
      </c>
      <c r="C311" s="71" t="s">
        <v>568</v>
      </c>
      <c r="D311" s="71" t="s">
        <v>35</v>
      </c>
      <c r="E311" s="71" t="s">
        <v>802</v>
      </c>
      <c r="F311" s="70">
        <v>9066.49</v>
      </c>
      <c r="G311" s="70">
        <v>9066.49</v>
      </c>
    </row>
    <row r="312" spans="1:7" ht="25.5" customHeight="1">
      <c r="A312" s="1">
        <v>307</v>
      </c>
      <c r="B312" s="71" t="s">
        <v>33</v>
      </c>
      <c r="C312" s="71" t="s">
        <v>683</v>
      </c>
      <c r="D312" s="71" t="s">
        <v>35</v>
      </c>
      <c r="E312" s="71" t="s">
        <v>803</v>
      </c>
      <c r="F312" s="70">
        <v>105773.13</v>
      </c>
      <c r="G312" s="70">
        <v>105773.13</v>
      </c>
    </row>
    <row r="313" spans="1:7" ht="25.5" customHeight="1">
      <c r="A313" s="1">
        <v>308</v>
      </c>
      <c r="B313" s="71" t="s">
        <v>33</v>
      </c>
      <c r="C313" s="71" t="s">
        <v>555</v>
      </c>
      <c r="D313" s="71" t="s">
        <v>35</v>
      </c>
      <c r="E313" s="71" t="s">
        <v>804</v>
      </c>
      <c r="F313" s="70">
        <v>199900.61</v>
      </c>
      <c r="G313" s="70">
        <v>199900.61</v>
      </c>
    </row>
    <row r="314" spans="1:7" ht="25.5" customHeight="1">
      <c r="A314" s="1">
        <v>309</v>
      </c>
      <c r="B314" s="71" t="s">
        <v>33</v>
      </c>
      <c r="C314" s="71" t="s">
        <v>730</v>
      </c>
      <c r="D314" s="71" t="s">
        <v>35</v>
      </c>
      <c r="E314" s="71" t="s">
        <v>805</v>
      </c>
      <c r="F314" s="70">
        <v>43019</v>
      </c>
      <c r="G314" s="70">
        <v>43019</v>
      </c>
    </row>
    <row r="315" spans="1:7" ht="25.5" customHeight="1">
      <c r="A315" s="1">
        <v>310</v>
      </c>
      <c r="B315" s="71" t="s">
        <v>33</v>
      </c>
      <c r="C315" s="71" t="s">
        <v>806</v>
      </c>
      <c r="D315" s="71" t="s">
        <v>35</v>
      </c>
      <c r="E315" s="71" t="s">
        <v>807</v>
      </c>
      <c r="F315" s="70">
        <v>631.27</v>
      </c>
      <c r="G315" s="70">
        <v>631.27</v>
      </c>
    </row>
    <row r="316" spans="1:7" ht="25.5" customHeight="1">
      <c r="A316" s="1">
        <v>311</v>
      </c>
      <c r="B316" s="71" t="s">
        <v>33</v>
      </c>
      <c r="C316" s="71" t="s">
        <v>808</v>
      </c>
      <c r="D316" s="71" t="s">
        <v>35</v>
      </c>
      <c r="E316" s="71" t="s">
        <v>809</v>
      </c>
      <c r="F316" s="70">
        <v>631.27</v>
      </c>
      <c r="G316" s="70">
        <v>631.27</v>
      </c>
    </row>
    <row r="317" spans="1:7" ht="25.5" customHeight="1">
      <c r="A317" s="1">
        <v>312</v>
      </c>
      <c r="B317" s="71" t="s">
        <v>33</v>
      </c>
      <c r="C317" s="71" t="s">
        <v>47</v>
      </c>
      <c r="D317" s="71" t="s">
        <v>35</v>
      </c>
      <c r="E317" s="71" t="s">
        <v>810</v>
      </c>
      <c r="F317" s="70">
        <v>173771.17</v>
      </c>
      <c r="G317" s="70">
        <v>173771.17</v>
      </c>
    </row>
    <row r="318" spans="1:7" ht="25.5" customHeight="1">
      <c r="A318" s="1">
        <v>313</v>
      </c>
      <c r="B318" s="71" t="s">
        <v>33</v>
      </c>
      <c r="C318" s="71" t="s">
        <v>811</v>
      </c>
      <c r="D318" s="71" t="s">
        <v>35</v>
      </c>
      <c r="E318" s="71" t="s">
        <v>812</v>
      </c>
      <c r="F318" s="70">
        <v>573.34</v>
      </c>
      <c r="G318" s="70">
        <v>573.34</v>
      </c>
    </row>
    <row r="319" spans="1:7" ht="25.5" customHeight="1">
      <c r="A319" s="1">
        <v>314</v>
      </c>
      <c r="B319" s="71" t="s">
        <v>33</v>
      </c>
      <c r="C319" s="71" t="s">
        <v>813</v>
      </c>
      <c r="D319" s="71" t="s">
        <v>35</v>
      </c>
      <c r="E319" s="71" t="s">
        <v>814</v>
      </c>
      <c r="F319" s="70">
        <v>1261.55</v>
      </c>
      <c r="G319" s="70">
        <v>1261.55</v>
      </c>
    </row>
    <row r="320" spans="1:7" ht="25.5" customHeight="1">
      <c r="A320" s="1">
        <v>315</v>
      </c>
      <c r="B320" s="71" t="s">
        <v>33</v>
      </c>
      <c r="C320" s="71" t="s">
        <v>815</v>
      </c>
      <c r="D320" s="71" t="s">
        <v>35</v>
      </c>
      <c r="E320" s="71" t="s">
        <v>816</v>
      </c>
      <c r="F320" s="70">
        <v>631.27</v>
      </c>
      <c r="G320" s="70">
        <v>631.27</v>
      </c>
    </row>
    <row r="321" spans="1:7" ht="25.5" customHeight="1">
      <c r="A321" s="1">
        <v>316</v>
      </c>
      <c r="B321" s="71" t="s">
        <v>33</v>
      </c>
      <c r="C321" s="71" t="s">
        <v>817</v>
      </c>
      <c r="D321" s="71" t="s">
        <v>35</v>
      </c>
      <c r="E321" s="71" t="s">
        <v>818</v>
      </c>
      <c r="F321" s="70">
        <v>1262.55</v>
      </c>
      <c r="G321" s="70">
        <v>1262.55</v>
      </c>
    </row>
    <row r="322" spans="1:7" ht="25.5" customHeight="1">
      <c r="A322" s="1">
        <v>317</v>
      </c>
      <c r="B322" s="71" t="s">
        <v>33</v>
      </c>
      <c r="C322" s="71" t="s">
        <v>819</v>
      </c>
      <c r="D322" s="71" t="s">
        <v>35</v>
      </c>
      <c r="E322" s="71" t="s">
        <v>820</v>
      </c>
      <c r="F322" s="70">
        <v>573.34</v>
      </c>
      <c r="G322" s="70">
        <v>573.34</v>
      </c>
    </row>
    <row r="323" spans="1:7" ht="25.5" customHeight="1">
      <c r="A323" s="1">
        <v>318</v>
      </c>
      <c r="B323" s="71" t="s">
        <v>33</v>
      </c>
      <c r="C323" s="71" t="s">
        <v>821</v>
      </c>
      <c r="D323" s="71" t="s">
        <v>35</v>
      </c>
      <c r="E323" s="71" t="s">
        <v>822</v>
      </c>
      <c r="F323" s="70">
        <v>1261.55</v>
      </c>
      <c r="G323" s="70">
        <v>1261.55</v>
      </c>
    </row>
    <row r="324" spans="1:7" ht="25.5" customHeight="1">
      <c r="A324" s="1">
        <v>319</v>
      </c>
      <c r="B324" s="71" t="s">
        <v>33</v>
      </c>
      <c r="C324" s="71" t="s">
        <v>728</v>
      </c>
      <c r="D324" s="71" t="s">
        <v>35</v>
      </c>
      <c r="E324" s="71" t="s">
        <v>823</v>
      </c>
      <c r="F324" s="70">
        <v>32625</v>
      </c>
      <c r="G324" s="70">
        <v>32625</v>
      </c>
    </row>
    <row r="325" spans="1:7" ht="25.5" customHeight="1">
      <c r="A325" s="1">
        <v>320</v>
      </c>
      <c r="B325" s="71" t="s">
        <v>33</v>
      </c>
      <c r="C325" s="71" t="s">
        <v>824</v>
      </c>
      <c r="D325" s="71" t="s">
        <v>35</v>
      </c>
      <c r="E325" s="71" t="s">
        <v>825</v>
      </c>
      <c r="F325" s="70">
        <v>76540</v>
      </c>
      <c r="G325" s="70">
        <v>76540</v>
      </c>
    </row>
    <row r="326" spans="1:7" ht="25.5" customHeight="1">
      <c r="A326" s="1">
        <v>321</v>
      </c>
      <c r="B326" s="71" t="s">
        <v>33</v>
      </c>
      <c r="C326" s="71" t="s">
        <v>34</v>
      </c>
      <c r="D326" s="71" t="s">
        <v>35</v>
      </c>
      <c r="E326" s="71" t="s">
        <v>311</v>
      </c>
      <c r="F326" s="70">
        <v>65006.36</v>
      </c>
      <c r="G326" s="70">
        <v>1222.57</v>
      </c>
    </row>
    <row r="327" spans="1:7" ht="25.5" customHeight="1">
      <c r="A327" s="1">
        <v>322</v>
      </c>
      <c r="B327" s="71" t="s">
        <v>33</v>
      </c>
      <c r="C327" s="71" t="s">
        <v>730</v>
      </c>
      <c r="D327" s="71" t="s">
        <v>35</v>
      </c>
      <c r="E327" s="71" t="s">
        <v>826</v>
      </c>
      <c r="F327" s="70">
        <v>1876.18</v>
      </c>
      <c r="G327" s="70">
        <v>1876.18</v>
      </c>
    </row>
    <row r="328" spans="1:7" ht="25.5" customHeight="1">
      <c r="A328" s="1">
        <v>323</v>
      </c>
      <c r="B328" s="71" t="s">
        <v>33</v>
      </c>
      <c r="C328" s="71" t="s">
        <v>827</v>
      </c>
      <c r="D328" s="71" t="s">
        <v>35</v>
      </c>
      <c r="E328" s="71" t="s">
        <v>828</v>
      </c>
      <c r="F328" s="70">
        <v>2747.02</v>
      </c>
      <c r="G328" s="70">
        <v>2747.02</v>
      </c>
    </row>
    <row r="329" spans="1:7" ht="25.5" customHeight="1">
      <c r="A329" s="1">
        <v>324</v>
      </c>
      <c r="B329" s="71" t="s">
        <v>33</v>
      </c>
      <c r="C329" s="71" t="s">
        <v>96</v>
      </c>
      <c r="D329" s="71" t="s">
        <v>35</v>
      </c>
      <c r="E329" s="71" t="s">
        <v>313</v>
      </c>
      <c r="F329" s="70">
        <v>32615.200000000001</v>
      </c>
      <c r="G329" s="70">
        <v>8658.2900000000009</v>
      </c>
    </row>
    <row r="330" spans="1:7" ht="25.5" customHeight="1">
      <c r="A330" s="1">
        <v>325</v>
      </c>
      <c r="B330" s="71" t="s">
        <v>33</v>
      </c>
      <c r="C330" s="71" t="s">
        <v>96</v>
      </c>
      <c r="D330" s="71" t="s">
        <v>35</v>
      </c>
      <c r="E330" s="71" t="s">
        <v>829</v>
      </c>
      <c r="F330" s="70">
        <v>17.66</v>
      </c>
      <c r="G330" s="70">
        <v>17.66</v>
      </c>
    </row>
    <row r="331" spans="1:7" ht="25.5" customHeight="1">
      <c r="A331" s="1">
        <v>326</v>
      </c>
      <c r="B331" s="71" t="s">
        <v>33</v>
      </c>
      <c r="C331" s="71" t="s">
        <v>34</v>
      </c>
      <c r="D331" s="71" t="s">
        <v>35</v>
      </c>
      <c r="E331" s="71" t="s">
        <v>314</v>
      </c>
      <c r="F331" s="70">
        <v>321959.11</v>
      </c>
      <c r="G331" s="70">
        <v>160434.51999999999</v>
      </c>
    </row>
    <row r="332" spans="1:7" ht="25.5" customHeight="1">
      <c r="A332" s="1">
        <v>327</v>
      </c>
      <c r="B332" s="71" t="s">
        <v>33</v>
      </c>
      <c r="C332" s="71" t="s">
        <v>620</v>
      </c>
      <c r="D332" s="71" t="s">
        <v>35</v>
      </c>
      <c r="E332" s="71" t="s">
        <v>830</v>
      </c>
      <c r="F332" s="70">
        <v>491.94</v>
      </c>
      <c r="G332" s="70">
        <v>491.94</v>
      </c>
    </row>
    <row r="333" spans="1:7" ht="25.5" customHeight="1">
      <c r="A333" s="1">
        <v>328</v>
      </c>
      <c r="B333" s="71" t="s">
        <v>33</v>
      </c>
      <c r="C333" s="71" t="s">
        <v>47</v>
      </c>
      <c r="D333" s="71" t="s">
        <v>35</v>
      </c>
      <c r="E333" s="71" t="s">
        <v>316</v>
      </c>
      <c r="F333" s="70">
        <v>229015.74</v>
      </c>
      <c r="G333" s="70">
        <v>225374.77</v>
      </c>
    </row>
    <row r="334" spans="1:7" ht="25.5" customHeight="1">
      <c r="A334" s="1">
        <v>329</v>
      </c>
      <c r="B334" s="71" t="s">
        <v>33</v>
      </c>
      <c r="C334" s="71" t="s">
        <v>568</v>
      </c>
      <c r="D334" s="71" t="s">
        <v>35</v>
      </c>
      <c r="E334" s="71" t="s">
        <v>831</v>
      </c>
      <c r="F334" s="70">
        <v>9396.880000000001</v>
      </c>
      <c r="G334" s="70">
        <v>9396.8799999999992</v>
      </c>
    </row>
    <row r="335" spans="1:7" ht="25.5" customHeight="1">
      <c r="A335" s="1">
        <v>330</v>
      </c>
      <c r="B335" s="71" t="s">
        <v>33</v>
      </c>
      <c r="C335" s="71" t="s">
        <v>549</v>
      </c>
      <c r="D335" s="71" t="s">
        <v>35</v>
      </c>
      <c r="E335" s="71" t="s">
        <v>832</v>
      </c>
      <c r="F335" s="70">
        <v>10505.63</v>
      </c>
      <c r="G335" s="70">
        <v>10505.63</v>
      </c>
    </row>
    <row r="336" spans="1:7" ht="25.5" customHeight="1">
      <c r="A336" s="1">
        <v>331</v>
      </c>
      <c r="B336" s="71" t="s">
        <v>33</v>
      </c>
      <c r="C336" s="71" t="s">
        <v>590</v>
      </c>
      <c r="D336" s="71" t="s">
        <v>35</v>
      </c>
      <c r="E336" s="71" t="s">
        <v>833</v>
      </c>
      <c r="F336" s="70">
        <v>16423.62</v>
      </c>
      <c r="G336" s="70">
        <v>16423.62</v>
      </c>
    </row>
    <row r="337" spans="1:7" ht="25.5" customHeight="1">
      <c r="A337" s="1">
        <v>332</v>
      </c>
      <c r="B337" s="71" t="s">
        <v>33</v>
      </c>
      <c r="C337" s="71" t="s">
        <v>631</v>
      </c>
      <c r="D337" s="71" t="s">
        <v>35</v>
      </c>
      <c r="E337" s="71" t="s">
        <v>834</v>
      </c>
      <c r="F337" s="70">
        <v>1821.33</v>
      </c>
      <c r="G337" s="70">
        <v>1821.33</v>
      </c>
    </row>
    <row r="338" spans="1:7" ht="25.5" customHeight="1">
      <c r="A338" s="1">
        <v>333</v>
      </c>
      <c r="B338" s="71" t="s">
        <v>33</v>
      </c>
      <c r="C338" s="71" t="s">
        <v>835</v>
      </c>
      <c r="D338" s="71" t="s">
        <v>35</v>
      </c>
      <c r="E338" s="71" t="s">
        <v>836</v>
      </c>
      <c r="F338" s="70">
        <v>11726.6</v>
      </c>
      <c r="G338" s="70">
        <v>11726.6</v>
      </c>
    </row>
    <row r="339" spans="1:7" ht="25.5" customHeight="1">
      <c r="A339" s="1">
        <v>334</v>
      </c>
      <c r="B339" s="71" t="s">
        <v>33</v>
      </c>
      <c r="C339" s="71" t="s">
        <v>672</v>
      </c>
      <c r="D339" s="71" t="s">
        <v>35</v>
      </c>
      <c r="E339" s="71" t="s">
        <v>837</v>
      </c>
      <c r="F339" s="70">
        <v>8200</v>
      </c>
      <c r="G339" s="70">
        <v>8200</v>
      </c>
    </row>
    <row r="340" spans="1:7" ht="25.5" customHeight="1">
      <c r="A340" s="1">
        <v>335</v>
      </c>
      <c r="B340" s="71" t="s">
        <v>33</v>
      </c>
      <c r="C340" s="71" t="s">
        <v>349</v>
      </c>
      <c r="D340" s="71" t="s">
        <v>35</v>
      </c>
      <c r="E340" s="71" t="s">
        <v>838</v>
      </c>
      <c r="F340" s="70">
        <v>16200</v>
      </c>
      <c r="G340" s="70">
        <v>16200</v>
      </c>
    </row>
    <row r="341" spans="1:7" ht="25.5" customHeight="1">
      <c r="A341" s="1">
        <v>336</v>
      </c>
      <c r="B341" s="71" t="s">
        <v>33</v>
      </c>
      <c r="C341" s="71" t="s">
        <v>34</v>
      </c>
      <c r="D341" s="71" t="s">
        <v>35</v>
      </c>
      <c r="E341" s="71" t="s">
        <v>317</v>
      </c>
      <c r="F341" s="70">
        <v>430801.1</v>
      </c>
      <c r="G341" s="70">
        <v>233348.89</v>
      </c>
    </row>
    <row r="342" spans="1:7" ht="25.5" customHeight="1">
      <c r="A342" s="1">
        <v>337</v>
      </c>
      <c r="B342" s="71" t="s">
        <v>33</v>
      </c>
      <c r="C342" s="71" t="s">
        <v>83</v>
      </c>
      <c r="D342" s="71" t="s">
        <v>35</v>
      </c>
      <c r="E342" s="71" t="s">
        <v>318</v>
      </c>
      <c r="F342" s="70">
        <v>82786.91</v>
      </c>
      <c r="G342" s="70">
        <v>82522.850000000006</v>
      </c>
    </row>
    <row r="343" spans="1:7" ht="25.5" customHeight="1">
      <c r="A343" s="1">
        <v>338</v>
      </c>
      <c r="B343" s="71" t="s">
        <v>33</v>
      </c>
      <c r="C343" s="71" t="s">
        <v>571</v>
      </c>
      <c r="D343" s="71" t="s">
        <v>35</v>
      </c>
      <c r="E343" s="71" t="s">
        <v>839</v>
      </c>
      <c r="F343" s="70">
        <v>2904.69</v>
      </c>
      <c r="G343" s="70">
        <v>2904.69</v>
      </c>
    </row>
    <row r="344" spans="1:7" ht="25.5" customHeight="1">
      <c r="A344" s="1">
        <v>339</v>
      </c>
      <c r="B344" s="71" t="s">
        <v>33</v>
      </c>
      <c r="C344" s="71" t="s">
        <v>511</v>
      </c>
      <c r="D344" s="71" t="s">
        <v>35</v>
      </c>
      <c r="E344" s="71" t="s">
        <v>840</v>
      </c>
      <c r="F344" s="70">
        <v>7010.57</v>
      </c>
      <c r="G344" s="70">
        <v>7010.57</v>
      </c>
    </row>
    <row r="345" spans="1:7" ht="25.5" customHeight="1">
      <c r="A345" s="1">
        <v>340</v>
      </c>
      <c r="B345" s="71" t="s">
        <v>33</v>
      </c>
      <c r="C345" s="71" t="s">
        <v>531</v>
      </c>
      <c r="D345" s="71" t="s">
        <v>35</v>
      </c>
      <c r="E345" s="71" t="s">
        <v>841</v>
      </c>
      <c r="F345" s="70">
        <v>8015.76</v>
      </c>
      <c r="G345" s="70">
        <v>8015.76</v>
      </c>
    </row>
    <row r="346" spans="1:7" ht="25.5" customHeight="1">
      <c r="A346" s="1">
        <v>341</v>
      </c>
      <c r="B346" s="71" t="s">
        <v>33</v>
      </c>
      <c r="C346" s="71" t="s">
        <v>625</v>
      </c>
      <c r="D346" s="71" t="s">
        <v>35</v>
      </c>
      <c r="E346" s="71" t="s">
        <v>842</v>
      </c>
      <c r="F346" s="70">
        <v>3779.93</v>
      </c>
      <c r="G346" s="70">
        <v>3779.93</v>
      </c>
    </row>
    <row r="347" spans="1:7" ht="25.5" customHeight="1">
      <c r="A347" s="1">
        <v>342</v>
      </c>
      <c r="B347" s="71" t="s">
        <v>33</v>
      </c>
      <c r="C347" s="71" t="s">
        <v>34</v>
      </c>
      <c r="D347" s="71" t="s">
        <v>35</v>
      </c>
      <c r="E347" s="71" t="s">
        <v>320</v>
      </c>
      <c r="F347" s="70">
        <v>3553621.37</v>
      </c>
      <c r="G347" s="70">
        <v>2201074.19</v>
      </c>
    </row>
    <row r="348" spans="1:7" ht="25.5" customHeight="1">
      <c r="A348" s="1">
        <v>343</v>
      </c>
      <c r="B348" s="71" t="s">
        <v>33</v>
      </c>
      <c r="C348" s="71" t="s">
        <v>77</v>
      </c>
      <c r="D348" s="71" t="s">
        <v>35</v>
      </c>
      <c r="E348" s="71" t="s">
        <v>321</v>
      </c>
      <c r="F348" s="70">
        <v>261239.54</v>
      </c>
      <c r="G348" s="70">
        <v>249783.94</v>
      </c>
    </row>
    <row r="349" spans="1:7" ht="25.5" customHeight="1">
      <c r="A349" s="1">
        <v>344</v>
      </c>
      <c r="B349" s="71" t="s">
        <v>33</v>
      </c>
      <c r="C349" s="71" t="s">
        <v>40</v>
      </c>
      <c r="D349" s="71" t="s">
        <v>35</v>
      </c>
      <c r="E349" s="71" t="s">
        <v>843</v>
      </c>
      <c r="F349" s="70">
        <v>61616.34</v>
      </c>
      <c r="G349" s="70">
        <v>61616.34</v>
      </c>
    </row>
    <row r="350" spans="1:7" ht="25.5" customHeight="1">
      <c r="A350" s="1">
        <v>345</v>
      </c>
      <c r="B350" s="71" t="s">
        <v>33</v>
      </c>
      <c r="C350" s="71" t="s">
        <v>817</v>
      </c>
      <c r="D350" s="71" t="s">
        <v>35</v>
      </c>
      <c r="E350" s="71" t="s">
        <v>844</v>
      </c>
      <c r="F350" s="70">
        <v>79056.62</v>
      </c>
      <c r="G350" s="70">
        <v>79056.62</v>
      </c>
    </row>
    <row r="351" spans="1:7" ht="25.5" customHeight="1">
      <c r="A351" s="1">
        <v>346</v>
      </c>
      <c r="B351" s="71" t="s">
        <v>33</v>
      </c>
      <c r="C351" s="71" t="s">
        <v>531</v>
      </c>
      <c r="D351" s="71" t="s">
        <v>35</v>
      </c>
      <c r="E351" s="71" t="s">
        <v>845</v>
      </c>
      <c r="F351" s="70">
        <v>11884.43</v>
      </c>
      <c r="G351" s="70">
        <v>11884.43</v>
      </c>
    </row>
    <row r="352" spans="1:7" ht="25.5" customHeight="1">
      <c r="A352" s="1">
        <v>347</v>
      </c>
      <c r="B352" s="71" t="s">
        <v>33</v>
      </c>
      <c r="C352" s="71" t="s">
        <v>771</v>
      </c>
      <c r="D352" s="71" t="s">
        <v>35</v>
      </c>
      <c r="E352" s="71" t="s">
        <v>846</v>
      </c>
      <c r="F352" s="70">
        <v>1147.1099999999999</v>
      </c>
      <c r="G352" s="70">
        <v>1147.1099999999999</v>
      </c>
    </row>
    <row r="353" spans="1:7" ht="25.5" customHeight="1">
      <c r="A353" s="1">
        <v>348</v>
      </c>
      <c r="B353" s="71" t="s">
        <v>33</v>
      </c>
      <c r="C353" s="71" t="s">
        <v>773</v>
      </c>
      <c r="D353" s="71" t="s">
        <v>35</v>
      </c>
      <c r="E353" s="71" t="s">
        <v>847</v>
      </c>
      <c r="F353" s="70">
        <v>1147.1099999999999</v>
      </c>
      <c r="G353" s="70">
        <v>1147.1099999999999</v>
      </c>
    </row>
    <row r="354" spans="1:7" ht="25.5" customHeight="1">
      <c r="A354" s="1">
        <v>349</v>
      </c>
      <c r="B354" s="71" t="s">
        <v>33</v>
      </c>
      <c r="C354" s="71" t="s">
        <v>47</v>
      </c>
      <c r="D354" s="71" t="s">
        <v>35</v>
      </c>
      <c r="E354" s="71" t="s">
        <v>848</v>
      </c>
      <c r="F354" s="70">
        <v>2292.13</v>
      </c>
      <c r="G354" s="70">
        <v>2292.13</v>
      </c>
    </row>
    <row r="355" spans="1:7" ht="25.5" customHeight="1">
      <c r="A355" s="1">
        <v>350</v>
      </c>
      <c r="B355" s="71" t="s">
        <v>33</v>
      </c>
      <c r="C355" s="71" t="s">
        <v>511</v>
      </c>
      <c r="D355" s="71" t="s">
        <v>35</v>
      </c>
      <c r="E355" s="71" t="s">
        <v>849</v>
      </c>
      <c r="F355" s="70">
        <v>26537.59</v>
      </c>
      <c r="G355" s="70">
        <v>26537.59</v>
      </c>
    </row>
    <row r="356" spans="1:7" ht="25.5" customHeight="1">
      <c r="A356" s="1">
        <v>351</v>
      </c>
      <c r="B356" s="71" t="s">
        <v>33</v>
      </c>
      <c r="C356" s="71" t="s">
        <v>547</v>
      </c>
      <c r="D356" s="71" t="s">
        <v>35</v>
      </c>
      <c r="E356" s="71" t="s">
        <v>850</v>
      </c>
      <c r="F356" s="70">
        <v>71738.87</v>
      </c>
      <c r="G356" s="70">
        <v>71738.87</v>
      </c>
    </row>
    <row r="357" spans="1:7" ht="25.5" customHeight="1">
      <c r="A357" s="1">
        <v>352</v>
      </c>
      <c r="B357" s="71" t="s">
        <v>33</v>
      </c>
      <c r="C357" s="71" t="s">
        <v>549</v>
      </c>
      <c r="D357" s="71" t="s">
        <v>35</v>
      </c>
      <c r="E357" s="71" t="s">
        <v>851</v>
      </c>
      <c r="F357" s="70">
        <v>42555.040000000001</v>
      </c>
      <c r="G357" s="70">
        <v>42555.040000000001</v>
      </c>
    </row>
    <row r="358" spans="1:7" ht="25.5" customHeight="1">
      <c r="A358" s="1">
        <v>353</v>
      </c>
      <c r="B358" s="71" t="s">
        <v>33</v>
      </c>
      <c r="C358" s="71" t="s">
        <v>553</v>
      </c>
      <c r="D358" s="71" t="s">
        <v>35</v>
      </c>
      <c r="E358" s="71" t="s">
        <v>852</v>
      </c>
      <c r="F358" s="70">
        <v>29126.26</v>
      </c>
      <c r="G358" s="70">
        <v>29126.26</v>
      </c>
    </row>
    <row r="359" spans="1:7" ht="25.5" customHeight="1">
      <c r="A359" s="1">
        <v>354</v>
      </c>
      <c r="B359" s="71" t="s">
        <v>33</v>
      </c>
      <c r="C359" s="71" t="s">
        <v>555</v>
      </c>
      <c r="D359" s="71" t="s">
        <v>35</v>
      </c>
      <c r="E359" s="71" t="s">
        <v>853</v>
      </c>
      <c r="F359" s="70">
        <v>105990.34</v>
      </c>
      <c r="G359" s="70">
        <v>105990.34</v>
      </c>
    </row>
    <row r="360" spans="1:7" ht="25.5" customHeight="1">
      <c r="A360" s="1">
        <v>355</v>
      </c>
      <c r="B360" s="71" t="s">
        <v>33</v>
      </c>
      <c r="C360" s="71" t="s">
        <v>557</v>
      </c>
      <c r="D360" s="71" t="s">
        <v>35</v>
      </c>
      <c r="E360" s="71" t="s">
        <v>854</v>
      </c>
      <c r="F360" s="70">
        <v>71739.87</v>
      </c>
      <c r="G360" s="70">
        <v>71739.87</v>
      </c>
    </row>
    <row r="361" spans="1:7" ht="25.5" customHeight="1">
      <c r="A361" s="1">
        <v>356</v>
      </c>
      <c r="B361" s="71" t="s">
        <v>33</v>
      </c>
      <c r="C361" s="71" t="s">
        <v>559</v>
      </c>
      <c r="D361" s="71" t="s">
        <v>35</v>
      </c>
      <c r="E361" s="71" t="s">
        <v>855</v>
      </c>
      <c r="F361" s="70">
        <v>5212.41</v>
      </c>
      <c r="G361" s="70">
        <v>5212.41</v>
      </c>
    </row>
    <row r="362" spans="1:7" ht="25.5" customHeight="1">
      <c r="A362" s="1">
        <v>357</v>
      </c>
      <c r="B362" s="71" t="s">
        <v>33</v>
      </c>
      <c r="C362" s="71" t="s">
        <v>856</v>
      </c>
      <c r="D362" s="71" t="s">
        <v>35</v>
      </c>
      <c r="E362" s="71" t="s">
        <v>857</v>
      </c>
      <c r="F362" s="70">
        <v>9692.32</v>
      </c>
      <c r="G362" s="70">
        <v>9692.32</v>
      </c>
    </row>
    <row r="363" spans="1:7" ht="25.5" customHeight="1">
      <c r="A363" s="1">
        <v>358</v>
      </c>
      <c r="B363" s="71" t="s">
        <v>33</v>
      </c>
      <c r="C363" s="71" t="s">
        <v>620</v>
      </c>
      <c r="D363" s="71" t="s">
        <v>35</v>
      </c>
      <c r="E363" s="71" t="s">
        <v>858</v>
      </c>
      <c r="F363" s="70">
        <v>2103.19</v>
      </c>
      <c r="G363" s="70">
        <v>2103.19</v>
      </c>
    </row>
    <row r="364" spans="1:7" ht="25.5" customHeight="1">
      <c r="A364" s="1">
        <v>359</v>
      </c>
      <c r="B364" s="71" t="s">
        <v>33</v>
      </c>
      <c r="C364" s="71" t="s">
        <v>811</v>
      </c>
      <c r="D364" s="71" t="s">
        <v>35</v>
      </c>
      <c r="E364" s="71" t="s">
        <v>859</v>
      </c>
      <c r="F364" s="70">
        <v>33286.870000000003</v>
      </c>
      <c r="G364" s="70">
        <v>33286.870000000003</v>
      </c>
    </row>
    <row r="365" spans="1:7" ht="25.5" customHeight="1">
      <c r="A365" s="1">
        <v>360</v>
      </c>
      <c r="B365" s="71" t="s">
        <v>33</v>
      </c>
      <c r="C365" s="71" t="s">
        <v>813</v>
      </c>
      <c r="D365" s="71" t="s">
        <v>35</v>
      </c>
      <c r="E365" s="71" t="s">
        <v>860</v>
      </c>
      <c r="F365" s="70">
        <v>74896.009999999995</v>
      </c>
      <c r="G365" s="70">
        <v>74896.009999999995</v>
      </c>
    </row>
    <row r="366" spans="1:7" ht="25.5" customHeight="1">
      <c r="A366" s="1">
        <v>361</v>
      </c>
      <c r="B366" s="71" t="s">
        <v>33</v>
      </c>
      <c r="C366" s="71" t="s">
        <v>815</v>
      </c>
      <c r="D366" s="71" t="s">
        <v>35</v>
      </c>
      <c r="E366" s="71" t="s">
        <v>861</v>
      </c>
      <c r="F366" s="70">
        <v>41608.089999999997</v>
      </c>
      <c r="G366" s="70">
        <v>41608.089999999997</v>
      </c>
    </row>
    <row r="367" spans="1:7" ht="25.5" customHeight="1">
      <c r="A367" s="1">
        <v>362</v>
      </c>
      <c r="B367" s="71" t="s">
        <v>33</v>
      </c>
      <c r="C367" s="71" t="s">
        <v>786</v>
      </c>
      <c r="D367" s="71" t="s">
        <v>35</v>
      </c>
      <c r="E367" s="71" t="s">
        <v>862</v>
      </c>
      <c r="F367" s="70">
        <v>108182.88</v>
      </c>
      <c r="G367" s="70">
        <v>108182.88</v>
      </c>
    </row>
    <row r="368" spans="1:7" ht="25.5" customHeight="1">
      <c r="A368" s="1">
        <v>363</v>
      </c>
      <c r="B368" s="71" t="s">
        <v>33</v>
      </c>
      <c r="C368" s="71" t="s">
        <v>806</v>
      </c>
      <c r="D368" s="71" t="s">
        <v>35</v>
      </c>
      <c r="E368" s="71" t="s">
        <v>863</v>
      </c>
      <c r="F368" s="70">
        <v>41712.910000000003</v>
      </c>
      <c r="G368" s="70">
        <v>41712.910000000003</v>
      </c>
    </row>
    <row r="369" spans="1:7" ht="25.5" customHeight="1">
      <c r="A369" s="1">
        <v>364</v>
      </c>
      <c r="B369" s="71" t="s">
        <v>33</v>
      </c>
      <c r="C369" s="71" t="s">
        <v>808</v>
      </c>
      <c r="D369" s="71" t="s">
        <v>35</v>
      </c>
      <c r="E369" s="71" t="s">
        <v>864</v>
      </c>
      <c r="F369" s="70">
        <v>70734.350000000006</v>
      </c>
      <c r="G369" s="70">
        <v>70734.350000000006</v>
      </c>
    </row>
    <row r="370" spans="1:7" ht="25.5" customHeight="1">
      <c r="A370" s="1">
        <v>365</v>
      </c>
      <c r="B370" s="71" t="s">
        <v>33</v>
      </c>
      <c r="C370" s="71" t="s">
        <v>819</v>
      </c>
      <c r="D370" s="71" t="s">
        <v>35</v>
      </c>
      <c r="E370" s="71" t="s">
        <v>865</v>
      </c>
      <c r="F370" s="70">
        <v>58252.52</v>
      </c>
      <c r="G370" s="70">
        <v>58252.52</v>
      </c>
    </row>
    <row r="371" spans="1:7" ht="25.5" customHeight="1">
      <c r="A371" s="1">
        <v>366</v>
      </c>
      <c r="B371" s="71" t="s">
        <v>33</v>
      </c>
      <c r="C371" s="71" t="s">
        <v>349</v>
      </c>
      <c r="D371" s="71" t="s">
        <v>35</v>
      </c>
      <c r="E371" s="71" t="s">
        <v>866</v>
      </c>
      <c r="F371" s="70">
        <v>72242.14</v>
      </c>
      <c r="G371" s="70">
        <v>72242.14</v>
      </c>
    </row>
    <row r="372" spans="1:7" ht="25.5" customHeight="1">
      <c r="A372" s="1">
        <v>367</v>
      </c>
      <c r="B372" s="71" t="s">
        <v>33</v>
      </c>
      <c r="C372" s="71" t="s">
        <v>683</v>
      </c>
      <c r="D372" s="71" t="s">
        <v>35</v>
      </c>
      <c r="E372" s="71" t="s">
        <v>867</v>
      </c>
      <c r="F372" s="70">
        <v>87377.78</v>
      </c>
      <c r="G372" s="70">
        <v>87377.78</v>
      </c>
    </row>
    <row r="373" spans="1:7" ht="25.5" customHeight="1">
      <c r="A373" s="1">
        <v>368</v>
      </c>
      <c r="B373" s="71" t="s">
        <v>33</v>
      </c>
      <c r="C373" s="71" t="s">
        <v>730</v>
      </c>
      <c r="D373" s="71" t="s">
        <v>35</v>
      </c>
      <c r="E373" s="71" t="s">
        <v>868</v>
      </c>
      <c r="F373" s="70">
        <v>16153.2</v>
      </c>
      <c r="G373" s="70">
        <v>16153.2</v>
      </c>
    </row>
    <row r="374" spans="1:7" ht="25.5" customHeight="1">
      <c r="A374" s="1">
        <v>369</v>
      </c>
      <c r="B374" s="71" t="s">
        <v>33</v>
      </c>
      <c r="C374" s="71" t="s">
        <v>821</v>
      </c>
      <c r="D374" s="71" t="s">
        <v>35</v>
      </c>
      <c r="E374" s="71" t="s">
        <v>869</v>
      </c>
      <c r="F374" s="70">
        <v>74896.009999999995</v>
      </c>
      <c r="G374" s="70">
        <v>74896.009999999995</v>
      </c>
    </row>
    <row r="375" spans="1:7" ht="25.5" customHeight="1">
      <c r="A375" s="1">
        <v>370</v>
      </c>
      <c r="B375" s="71" t="s">
        <v>33</v>
      </c>
      <c r="C375" s="71" t="s">
        <v>568</v>
      </c>
      <c r="D375" s="71" t="s">
        <v>35</v>
      </c>
      <c r="E375" s="71" t="s">
        <v>870</v>
      </c>
      <c r="F375" s="70">
        <v>8648.07</v>
      </c>
      <c r="G375" s="70">
        <v>8648.07</v>
      </c>
    </row>
    <row r="376" spans="1:7" ht="25.5" customHeight="1">
      <c r="A376" s="1">
        <v>371</v>
      </c>
      <c r="B376" s="71" t="s">
        <v>33</v>
      </c>
      <c r="C376" s="71" t="s">
        <v>672</v>
      </c>
      <c r="D376" s="71" t="s">
        <v>35</v>
      </c>
      <c r="E376" s="71" t="s">
        <v>871</v>
      </c>
      <c r="F376" s="70">
        <v>74512.570000000007</v>
      </c>
      <c r="G376" s="70">
        <v>74512.570000000007</v>
      </c>
    </row>
    <row r="377" spans="1:7" ht="25.5" customHeight="1">
      <c r="A377" s="1">
        <v>372</v>
      </c>
      <c r="B377" s="71" t="s">
        <v>33</v>
      </c>
      <c r="C377" s="71" t="s">
        <v>533</v>
      </c>
      <c r="D377" s="71" t="s">
        <v>35</v>
      </c>
      <c r="E377" s="71" t="s">
        <v>872</v>
      </c>
      <c r="F377" s="70">
        <v>5734.55</v>
      </c>
      <c r="G377" s="70">
        <v>5734.55</v>
      </c>
    </row>
    <row r="378" spans="1:7" ht="25.5" customHeight="1">
      <c r="A378" s="1">
        <v>373</v>
      </c>
      <c r="B378" s="71" t="s">
        <v>33</v>
      </c>
      <c r="C378" s="71" t="s">
        <v>535</v>
      </c>
      <c r="D378" s="71" t="s">
        <v>35</v>
      </c>
      <c r="E378" s="71" t="s">
        <v>873</v>
      </c>
      <c r="F378" s="70">
        <v>5942.21</v>
      </c>
      <c r="G378" s="70">
        <v>5942.21</v>
      </c>
    </row>
    <row r="379" spans="1:7" ht="25.5" customHeight="1">
      <c r="A379" s="1">
        <v>374</v>
      </c>
      <c r="B379" s="71" t="s">
        <v>33</v>
      </c>
      <c r="C379" s="71" t="s">
        <v>537</v>
      </c>
      <c r="D379" s="71" t="s">
        <v>35</v>
      </c>
      <c r="E379" s="71" t="s">
        <v>874</v>
      </c>
      <c r="F379" s="70">
        <v>5942.21</v>
      </c>
      <c r="G379" s="70">
        <v>5942.21</v>
      </c>
    </row>
    <row r="380" spans="1:7" ht="25.5" customHeight="1">
      <c r="A380" s="1">
        <v>375</v>
      </c>
      <c r="B380" s="71" t="s">
        <v>33</v>
      </c>
      <c r="C380" s="71" t="s">
        <v>539</v>
      </c>
      <c r="D380" s="71" t="s">
        <v>35</v>
      </c>
      <c r="E380" s="71" t="s">
        <v>875</v>
      </c>
      <c r="F380" s="70">
        <v>5212.41</v>
      </c>
      <c r="G380" s="70">
        <v>5212.41</v>
      </c>
    </row>
    <row r="381" spans="1:7" ht="25.5" customHeight="1">
      <c r="A381" s="1">
        <v>376</v>
      </c>
      <c r="B381" s="71" t="s">
        <v>33</v>
      </c>
      <c r="C381" s="71" t="s">
        <v>541</v>
      </c>
      <c r="D381" s="71" t="s">
        <v>35</v>
      </c>
      <c r="E381" s="71" t="s">
        <v>876</v>
      </c>
      <c r="F381" s="70">
        <v>6161.09</v>
      </c>
      <c r="G381" s="70">
        <v>6161.09</v>
      </c>
    </row>
    <row r="382" spans="1:7" ht="25.5" customHeight="1">
      <c r="A382" s="1">
        <v>377</v>
      </c>
      <c r="B382" s="71" t="s">
        <v>33</v>
      </c>
      <c r="C382" s="71" t="s">
        <v>543</v>
      </c>
      <c r="D382" s="71" t="s">
        <v>35</v>
      </c>
      <c r="E382" s="71" t="s">
        <v>877</v>
      </c>
      <c r="F382" s="70">
        <v>5734.55</v>
      </c>
      <c r="G382" s="70">
        <v>5734.55</v>
      </c>
    </row>
    <row r="383" spans="1:7" ht="25.5" customHeight="1">
      <c r="A383" s="1">
        <v>378</v>
      </c>
      <c r="B383" s="71" t="s">
        <v>33</v>
      </c>
      <c r="C383" s="71" t="s">
        <v>545</v>
      </c>
      <c r="D383" s="71" t="s">
        <v>35</v>
      </c>
      <c r="E383" s="71" t="s">
        <v>878</v>
      </c>
      <c r="F383" s="70">
        <v>5212.41</v>
      </c>
      <c r="G383" s="70">
        <v>5212.41</v>
      </c>
    </row>
    <row r="384" spans="1:7" ht="25.5" customHeight="1">
      <c r="A384" s="1">
        <v>379</v>
      </c>
      <c r="B384" s="71" t="s">
        <v>33</v>
      </c>
      <c r="C384" s="71" t="s">
        <v>34</v>
      </c>
      <c r="D384" s="71" t="s">
        <v>35</v>
      </c>
      <c r="E384" s="71" t="s">
        <v>324</v>
      </c>
      <c r="F384" s="70">
        <v>25189.7</v>
      </c>
      <c r="G384" s="70">
        <v>6067.71</v>
      </c>
    </row>
    <row r="385" spans="1:7" ht="25.5" customHeight="1">
      <c r="A385" s="1">
        <v>380</v>
      </c>
      <c r="B385" s="71" t="s">
        <v>33</v>
      </c>
      <c r="C385" s="71" t="s">
        <v>728</v>
      </c>
      <c r="D385" s="71" t="s">
        <v>35</v>
      </c>
      <c r="E385" s="71" t="s">
        <v>879</v>
      </c>
      <c r="F385" s="70">
        <v>8855.2000000000007</v>
      </c>
      <c r="G385" s="70">
        <v>8855.2000000000007</v>
      </c>
    </row>
    <row r="386" spans="1:7" ht="25.5" customHeight="1">
      <c r="A386" s="1">
        <v>381</v>
      </c>
      <c r="B386" s="71" t="s">
        <v>33</v>
      </c>
      <c r="C386" s="71" t="s">
        <v>750</v>
      </c>
      <c r="D386" s="71" t="s">
        <v>35</v>
      </c>
      <c r="E386" s="71" t="s">
        <v>880</v>
      </c>
      <c r="F386" s="70">
        <v>18596.439999999999</v>
      </c>
      <c r="G386" s="70">
        <v>18596.439999999999</v>
      </c>
    </row>
    <row r="387" spans="1:7" ht="25.5" customHeight="1">
      <c r="A387" s="1">
        <v>382</v>
      </c>
      <c r="B387" s="71" t="s">
        <v>33</v>
      </c>
      <c r="C387" s="71" t="s">
        <v>656</v>
      </c>
      <c r="D387" s="71" t="s">
        <v>35</v>
      </c>
      <c r="E387" s="71" t="s">
        <v>881</v>
      </c>
      <c r="F387" s="70">
        <v>4983.53</v>
      </c>
      <c r="G387" s="70">
        <v>4983.53</v>
      </c>
    </row>
    <row r="388" spans="1:7" ht="25.5" customHeight="1">
      <c r="A388" s="1">
        <v>383</v>
      </c>
      <c r="B388" s="71" t="s">
        <v>33</v>
      </c>
      <c r="C388" s="71" t="s">
        <v>34</v>
      </c>
      <c r="D388" s="71" t="s">
        <v>35</v>
      </c>
      <c r="E388" s="71" t="s">
        <v>327</v>
      </c>
      <c r="F388" s="70">
        <v>140706.25</v>
      </c>
      <c r="G388" s="70">
        <v>69287.47</v>
      </c>
    </row>
    <row r="389" spans="1:7" ht="25.5" customHeight="1">
      <c r="A389" s="1">
        <v>384</v>
      </c>
      <c r="B389" s="71" t="s">
        <v>33</v>
      </c>
      <c r="C389" s="71" t="s">
        <v>588</v>
      </c>
      <c r="D389" s="71" t="s">
        <v>35</v>
      </c>
      <c r="E389" s="71" t="s">
        <v>882</v>
      </c>
      <c r="F389" s="70">
        <v>76274.02</v>
      </c>
      <c r="G389" s="70">
        <v>76274.02</v>
      </c>
    </row>
    <row r="390" spans="1:7" ht="25.5" customHeight="1">
      <c r="A390" s="1">
        <v>385</v>
      </c>
      <c r="B390" s="71" t="s">
        <v>33</v>
      </c>
      <c r="C390" s="71" t="s">
        <v>592</v>
      </c>
      <c r="D390" s="71" t="s">
        <v>35</v>
      </c>
      <c r="E390" s="71" t="s">
        <v>883</v>
      </c>
      <c r="F390" s="70">
        <v>34957.86</v>
      </c>
      <c r="G390" s="70">
        <v>34957.86</v>
      </c>
    </row>
    <row r="391" spans="1:7" ht="25.5" customHeight="1">
      <c r="A391" s="1">
        <v>386</v>
      </c>
      <c r="B391" s="71" t="s">
        <v>33</v>
      </c>
      <c r="C391" s="71" t="s">
        <v>547</v>
      </c>
      <c r="D391" s="71" t="s">
        <v>35</v>
      </c>
      <c r="E391" s="71" t="s">
        <v>884</v>
      </c>
      <c r="F391" s="70">
        <v>44880.47</v>
      </c>
      <c r="G391" s="70">
        <v>44880.47</v>
      </c>
    </row>
    <row r="392" spans="1:7" ht="25.5" customHeight="1">
      <c r="A392" s="1">
        <v>387</v>
      </c>
      <c r="B392" s="71" t="s">
        <v>33</v>
      </c>
      <c r="C392" s="71" t="s">
        <v>824</v>
      </c>
      <c r="D392" s="71" t="s">
        <v>35</v>
      </c>
      <c r="E392" s="71" t="s">
        <v>885</v>
      </c>
      <c r="F392" s="70">
        <v>13204.9</v>
      </c>
      <c r="G392" s="70">
        <v>13204.9</v>
      </c>
    </row>
    <row r="393" spans="1:7" ht="25.5" customHeight="1">
      <c r="A393" s="1">
        <v>388</v>
      </c>
      <c r="B393" s="71" t="s">
        <v>33</v>
      </c>
      <c r="C393" s="71" t="s">
        <v>629</v>
      </c>
      <c r="D393" s="71" t="s">
        <v>35</v>
      </c>
      <c r="E393" s="71" t="s">
        <v>886</v>
      </c>
      <c r="F393" s="70">
        <v>662.43</v>
      </c>
      <c r="G393" s="70">
        <v>662.43</v>
      </c>
    </row>
    <row r="394" spans="1:7" ht="25.5" customHeight="1">
      <c r="A394" s="1">
        <v>389</v>
      </c>
      <c r="B394" s="71" t="s">
        <v>33</v>
      </c>
      <c r="C394" s="71" t="s">
        <v>627</v>
      </c>
      <c r="D394" s="71" t="s">
        <v>35</v>
      </c>
      <c r="E394" s="71" t="s">
        <v>887</v>
      </c>
      <c r="F394" s="70">
        <v>1921.08</v>
      </c>
      <c r="G394" s="70">
        <v>1921.08</v>
      </c>
    </row>
    <row r="395" spans="1:7" ht="25.5" customHeight="1">
      <c r="A395" s="1">
        <v>390</v>
      </c>
      <c r="B395" s="71" t="s">
        <v>33</v>
      </c>
      <c r="C395" s="71" t="s">
        <v>750</v>
      </c>
      <c r="D395" s="71" t="s">
        <v>35</v>
      </c>
      <c r="E395" s="71" t="s">
        <v>888</v>
      </c>
      <c r="F395" s="70">
        <v>36321.050000000003</v>
      </c>
      <c r="G395" s="70">
        <v>36321.050000000003</v>
      </c>
    </row>
    <row r="396" spans="1:7" ht="25.5" customHeight="1">
      <c r="A396" s="1">
        <v>391</v>
      </c>
      <c r="B396" s="71" t="s">
        <v>33</v>
      </c>
      <c r="C396" s="71" t="s">
        <v>656</v>
      </c>
      <c r="D396" s="71" t="s">
        <v>35</v>
      </c>
      <c r="E396" s="71" t="s">
        <v>889</v>
      </c>
      <c r="F396" s="70">
        <v>985.32</v>
      </c>
      <c r="G396" s="70">
        <v>985.32</v>
      </c>
    </row>
    <row r="397" spans="1:7" ht="25.5" customHeight="1">
      <c r="A397" s="1">
        <v>392</v>
      </c>
      <c r="B397" s="71" t="s">
        <v>33</v>
      </c>
      <c r="C397" s="71" t="s">
        <v>34</v>
      </c>
      <c r="D397" s="71" t="s">
        <v>35</v>
      </c>
      <c r="E397" s="71" t="s">
        <v>331</v>
      </c>
      <c r="F397" s="70">
        <v>361613.98</v>
      </c>
      <c r="G397" s="70">
        <v>211882.38</v>
      </c>
    </row>
    <row r="398" spans="1:7" ht="25.5" customHeight="1">
      <c r="A398" s="1">
        <v>393</v>
      </c>
      <c r="B398" s="71" t="s">
        <v>33</v>
      </c>
      <c r="C398" s="71" t="s">
        <v>34</v>
      </c>
      <c r="D398" s="71" t="s">
        <v>35</v>
      </c>
      <c r="E398" s="71" t="s">
        <v>890</v>
      </c>
      <c r="F398" s="70">
        <v>19412.8</v>
      </c>
      <c r="G398" s="70">
        <v>19412.8</v>
      </c>
    </row>
    <row r="399" spans="1:7" ht="25.5" customHeight="1">
      <c r="A399" s="1">
        <v>394</v>
      </c>
      <c r="B399" s="71" t="s">
        <v>33</v>
      </c>
      <c r="C399" s="71" t="s">
        <v>553</v>
      </c>
      <c r="D399" s="71" t="s">
        <v>35</v>
      </c>
      <c r="E399" s="71" t="s">
        <v>891</v>
      </c>
      <c r="F399" s="70">
        <v>33788.44</v>
      </c>
      <c r="G399" s="70">
        <v>33788.44</v>
      </c>
    </row>
    <row r="400" spans="1:7" ht="25.5" customHeight="1">
      <c r="A400" s="1">
        <v>395</v>
      </c>
      <c r="B400" s="71" t="s">
        <v>33</v>
      </c>
      <c r="C400" s="71" t="s">
        <v>892</v>
      </c>
      <c r="D400" s="71" t="s">
        <v>35</v>
      </c>
      <c r="E400" s="71" t="s">
        <v>893</v>
      </c>
      <c r="F400" s="70">
        <v>7329.66</v>
      </c>
      <c r="G400" s="70">
        <v>7329.66</v>
      </c>
    </row>
    <row r="401" spans="1:7" ht="25.5" customHeight="1">
      <c r="A401" s="1">
        <v>396</v>
      </c>
      <c r="B401" s="71" t="s">
        <v>33</v>
      </c>
      <c r="C401" s="71" t="s">
        <v>571</v>
      </c>
      <c r="D401" s="71" t="s">
        <v>35</v>
      </c>
      <c r="E401" s="71" t="s">
        <v>894</v>
      </c>
      <c r="F401" s="70">
        <v>51637.63</v>
      </c>
      <c r="G401" s="70">
        <v>51637.63</v>
      </c>
    </row>
    <row r="402" spans="1:7" ht="25.5" customHeight="1">
      <c r="A402" s="1">
        <v>397</v>
      </c>
      <c r="B402" s="71" t="s">
        <v>33</v>
      </c>
      <c r="C402" s="71" t="s">
        <v>531</v>
      </c>
      <c r="D402" s="71" t="s">
        <v>35</v>
      </c>
      <c r="E402" s="71" t="s">
        <v>895</v>
      </c>
      <c r="F402" s="70">
        <v>4321.42</v>
      </c>
      <c r="G402" s="70">
        <v>4321.42</v>
      </c>
    </row>
    <row r="403" spans="1:7" ht="25.5" customHeight="1">
      <c r="A403" s="1">
        <v>398</v>
      </c>
      <c r="B403" s="71" t="s">
        <v>33</v>
      </c>
      <c r="C403" s="71" t="s">
        <v>533</v>
      </c>
      <c r="D403" s="71" t="s">
        <v>35</v>
      </c>
      <c r="E403" s="71" t="s">
        <v>896</v>
      </c>
      <c r="F403" s="70">
        <v>6254.7</v>
      </c>
      <c r="G403" s="70">
        <v>6254.7</v>
      </c>
    </row>
    <row r="404" spans="1:7" ht="25.5" customHeight="1">
      <c r="A404" s="1">
        <v>399</v>
      </c>
      <c r="B404" s="71" t="s">
        <v>33</v>
      </c>
      <c r="C404" s="71" t="s">
        <v>535</v>
      </c>
      <c r="D404" s="71" t="s">
        <v>35</v>
      </c>
      <c r="E404" s="71" t="s">
        <v>897</v>
      </c>
      <c r="F404" s="70">
        <v>6482.14</v>
      </c>
      <c r="G404" s="70">
        <v>6482.14</v>
      </c>
    </row>
    <row r="405" spans="1:7" ht="25.5" customHeight="1">
      <c r="A405" s="1">
        <v>400</v>
      </c>
      <c r="B405" s="71" t="s">
        <v>33</v>
      </c>
      <c r="C405" s="71" t="s">
        <v>537</v>
      </c>
      <c r="D405" s="71" t="s">
        <v>35</v>
      </c>
      <c r="E405" s="71" t="s">
        <v>898</v>
      </c>
      <c r="F405" s="70">
        <v>6482.14</v>
      </c>
      <c r="G405" s="70">
        <v>6482.14</v>
      </c>
    </row>
    <row r="406" spans="1:7" ht="25.5" customHeight="1">
      <c r="A406" s="1">
        <v>401</v>
      </c>
      <c r="B406" s="71" t="s">
        <v>33</v>
      </c>
      <c r="C406" s="71" t="s">
        <v>539</v>
      </c>
      <c r="D406" s="71" t="s">
        <v>35</v>
      </c>
      <c r="E406" s="71" t="s">
        <v>899</v>
      </c>
      <c r="F406" s="70">
        <v>5686.09</v>
      </c>
      <c r="G406" s="70">
        <v>5686.09</v>
      </c>
    </row>
    <row r="407" spans="1:7" ht="25.5" customHeight="1">
      <c r="A407" s="1">
        <v>402</v>
      </c>
      <c r="B407" s="71" t="s">
        <v>33</v>
      </c>
      <c r="C407" s="71" t="s">
        <v>541</v>
      </c>
      <c r="D407" s="71" t="s">
        <v>35</v>
      </c>
      <c r="E407" s="71" t="s">
        <v>900</v>
      </c>
      <c r="F407" s="70">
        <v>6720.91</v>
      </c>
      <c r="G407" s="70">
        <v>6720.91</v>
      </c>
    </row>
    <row r="408" spans="1:7" ht="25.5" customHeight="1">
      <c r="A408" s="1">
        <v>403</v>
      </c>
      <c r="B408" s="71" t="s">
        <v>33</v>
      </c>
      <c r="C408" s="71" t="s">
        <v>543</v>
      </c>
      <c r="D408" s="71" t="s">
        <v>35</v>
      </c>
      <c r="E408" s="71" t="s">
        <v>901</v>
      </c>
      <c r="F408" s="70">
        <v>6254.7</v>
      </c>
      <c r="G408" s="70">
        <v>6254.7</v>
      </c>
    </row>
    <row r="409" spans="1:7" ht="25.5" customHeight="1">
      <c r="A409" s="1">
        <v>404</v>
      </c>
      <c r="B409" s="71" t="s">
        <v>33</v>
      </c>
      <c r="C409" s="71" t="s">
        <v>545</v>
      </c>
      <c r="D409" s="71" t="s">
        <v>35</v>
      </c>
      <c r="E409" s="71" t="s">
        <v>902</v>
      </c>
      <c r="F409" s="70">
        <v>5686.09</v>
      </c>
      <c r="G409" s="70">
        <v>5686.09</v>
      </c>
    </row>
    <row r="410" spans="1:7" ht="25.5" customHeight="1">
      <c r="A410" s="1">
        <v>405</v>
      </c>
      <c r="B410" s="71" t="s">
        <v>33</v>
      </c>
      <c r="C410" s="71" t="s">
        <v>672</v>
      </c>
      <c r="D410" s="71" t="s">
        <v>35</v>
      </c>
      <c r="E410" s="71" t="s">
        <v>903</v>
      </c>
      <c r="F410" s="70">
        <v>81287.25</v>
      </c>
      <c r="G410" s="70">
        <v>81287.25</v>
      </c>
    </row>
    <row r="411" spans="1:7" ht="25.5" customHeight="1">
      <c r="A411" s="1">
        <v>406</v>
      </c>
      <c r="B411" s="71" t="s">
        <v>33</v>
      </c>
      <c r="C411" s="71" t="s">
        <v>349</v>
      </c>
      <c r="D411" s="71" t="s">
        <v>35</v>
      </c>
      <c r="E411" s="71" t="s">
        <v>904</v>
      </c>
      <c r="F411" s="70">
        <v>66912.53</v>
      </c>
      <c r="G411" s="70">
        <v>66912.53</v>
      </c>
    </row>
    <row r="412" spans="1:7" ht="25.5" customHeight="1">
      <c r="A412" s="1">
        <v>407</v>
      </c>
      <c r="B412" s="71" t="s">
        <v>33</v>
      </c>
      <c r="C412" s="71" t="s">
        <v>620</v>
      </c>
      <c r="D412" s="71" t="s">
        <v>35</v>
      </c>
      <c r="E412" s="71" t="s">
        <v>905</v>
      </c>
      <c r="F412" s="70">
        <v>934.09</v>
      </c>
      <c r="G412" s="70">
        <v>934.09</v>
      </c>
    </row>
    <row r="413" spans="1:7" ht="25.5" customHeight="1">
      <c r="A413" s="1">
        <v>408</v>
      </c>
      <c r="B413" s="71" t="s">
        <v>33</v>
      </c>
      <c r="C413" s="71" t="s">
        <v>728</v>
      </c>
      <c r="D413" s="71" t="s">
        <v>35</v>
      </c>
      <c r="E413" s="71" t="s">
        <v>906</v>
      </c>
      <c r="F413" s="70">
        <v>25777.63</v>
      </c>
      <c r="G413" s="70">
        <v>25777.63</v>
      </c>
    </row>
    <row r="414" spans="1:7" ht="25.5" customHeight="1">
      <c r="A414" s="1">
        <v>409</v>
      </c>
      <c r="B414" s="71" t="s">
        <v>33</v>
      </c>
      <c r="C414" s="71" t="s">
        <v>730</v>
      </c>
      <c r="D414" s="71" t="s">
        <v>35</v>
      </c>
      <c r="E414" s="71" t="s">
        <v>907</v>
      </c>
      <c r="F414" s="70">
        <v>38768.269999999997</v>
      </c>
      <c r="G414" s="70">
        <v>38768.269999999997</v>
      </c>
    </row>
    <row r="415" spans="1:7" ht="25.5" customHeight="1">
      <c r="A415" s="1">
        <v>410</v>
      </c>
      <c r="B415" s="71" t="s">
        <v>33</v>
      </c>
      <c r="C415" s="71" t="s">
        <v>856</v>
      </c>
      <c r="D415" s="71" t="s">
        <v>35</v>
      </c>
      <c r="E415" s="71" t="s">
        <v>908</v>
      </c>
      <c r="F415" s="70">
        <v>38768.39</v>
      </c>
      <c r="G415" s="70">
        <v>38768.39</v>
      </c>
    </row>
    <row r="416" spans="1:7" ht="25.5" customHeight="1">
      <c r="A416" s="1">
        <v>411</v>
      </c>
      <c r="B416" s="71" t="s">
        <v>33</v>
      </c>
      <c r="C416" s="71" t="s">
        <v>815</v>
      </c>
      <c r="D416" s="71" t="s">
        <v>35</v>
      </c>
      <c r="E416" s="71" t="s">
        <v>909</v>
      </c>
      <c r="F416" s="70">
        <v>45391.91</v>
      </c>
      <c r="G416" s="70">
        <v>45391.91</v>
      </c>
    </row>
    <row r="417" spans="1:7" ht="25.5" customHeight="1">
      <c r="A417" s="1">
        <v>412</v>
      </c>
      <c r="B417" s="71" t="s">
        <v>33</v>
      </c>
      <c r="C417" s="71" t="s">
        <v>771</v>
      </c>
      <c r="D417" s="71" t="s">
        <v>35</v>
      </c>
      <c r="E417" s="71" t="s">
        <v>910</v>
      </c>
      <c r="F417" s="70">
        <v>86070.44</v>
      </c>
      <c r="G417" s="70">
        <v>86070.44</v>
      </c>
    </row>
    <row r="418" spans="1:7" ht="25.5" customHeight="1">
      <c r="A418" s="1">
        <v>413</v>
      </c>
      <c r="B418" s="71" t="s">
        <v>33</v>
      </c>
      <c r="C418" s="71" t="s">
        <v>773</v>
      </c>
      <c r="D418" s="71" t="s">
        <v>35</v>
      </c>
      <c r="E418" s="71" t="s">
        <v>911</v>
      </c>
      <c r="F418" s="70">
        <v>86071.44</v>
      </c>
      <c r="G418" s="70">
        <v>86071.44</v>
      </c>
    </row>
    <row r="419" spans="1:7" ht="25.5" customHeight="1">
      <c r="A419" s="1">
        <v>414</v>
      </c>
      <c r="B419" s="71" t="s">
        <v>33</v>
      </c>
      <c r="C419" s="71" t="s">
        <v>806</v>
      </c>
      <c r="D419" s="71" t="s">
        <v>35</v>
      </c>
      <c r="E419" s="71" t="s">
        <v>912</v>
      </c>
      <c r="F419" s="70">
        <v>45504.639999999999</v>
      </c>
      <c r="G419" s="70">
        <v>45504.639999999999</v>
      </c>
    </row>
    <row r="420" spans="1:7" ht="25.5" customHeight="1">
      <c r="A420" s="1">
        <v>415</v>
      </c>
      <c r="B420" s="71" t="s">
        <v>33</v>
      </c>
      <c r="C420" s="71" t="s">
        <v>817</v>
      </c>
      <c r="D420" s="71" t="s">
        <v>35</v>
      </c>
      <c r="E420" s="71" t="s">
        <v>913</v>
      </c>
      <c r="F420" s="70">
        <v>86243.48</v>
      </c>
      <c r="G420" s="70">
        <v>86243.48</v>
      </c>
    </row>
    <row r="421" spans="1:7" ht="25.5" customHeight="1">
      <c r="A421" s="1">
        <v>416</v>
      </c>
      <c r="B421" s="71" t="s">
        <v>33</v>
      </c>
      <c r="C421" s="71" t="s">
        <v>811</v>
      </c>
      <c r="D421" s="71" t="s">
        <v>35</v>
      </c>
      <c r="E421" s="71" t="s">
        <v>914</v>
      </c>
      <c r="F421" s="70">
        <v>36313.129999999997</v>
      </c>
      <c r="G421" s="70">
        <v>36313.129999999997</v>
      </c>
    </row>
    <row r="422" spans="1:7" ht="25.5" customHeight="1">
      <c r="A422" s="1">
        <v>417</v>
      </c>
      <c r="B422" s="71" t="s">
        <v>33</v>
      </c>
      <c r="C422" s="71" t="s">
        <v>813</v>
      </c>
      <c r="D422" s="71" t="s">
        <v>35</v>
      </c>
      <c r="E422" s="71" t="s">
        <v>915</v>
      </c>
      <c r="F422" s="70">
        <v>81704.09</v>
      </c>
      <c r="G422" s="70">
        <v>81704.09</v>
      </c>
    </row>
    <row r="423" spans="1:7" ht="25.5" customHeight="1">
      <c r="A423" s="1">
        <v>418</v>
      </c>
      <c r="B423" s="71" t="s">
        <v>33</v>
      </c>
      <c r="C423" s="71" t="s">
        <v>786</v>
      </c>
      <c r="D423" s="71" t="s">
        <v>35</v>
      </c>
      <c r="E423" s="71" t="s">
        <v>916</v>
      </c>
      <c r="F423" s="70">
        <v>118017.22</v>
      </c>
      <c r="G423" s="70">
        <v>118017.22</v>
      </c>
    </row>
    <row r="424" spans="1:7" ht="25.5" customHeight="1">
      <c r="A424" s="1">
        <v>419</v>
      </c>
      <c r="B424" s="71" t="s">
        <v>33</v>
      </c>
      <c r="C424" s="71" t="s">
        <v>808</v>
      </c>
      <c r="D424" s="71" t="s">
        <v>35</v>
      </c>
      <c r="E424" s="71" t="s">
        <v>917</v>
      </c>
      <c r="F424" s="70">
        <v>77165.650000000009</v>
      </c>
      <c r="G424" s="70">
        <v>77165.649999999994</v>
      </c>
    </row>
    <row r="425" spans="1:7" ht="25.5" customHeight="1">
      <c r="A425" s="1">
        <v>420</v>
      </c>
      <c r="B425" s="71" t="s">
        <v>33</v>
      </c>
      <c r="C425" s="71" t="s">
        <v>819</v>
      </c>
      <c r="D425" s="71" t="s">
        <v>35</v>
      </c>
      <c r="E425" s="71" t="s">
        <v>918</v>
      </c>
      <c r="F425" s="70">
        <v>63547.48</v>
      </c>
      <c r="G425" s="70">
        <v>63547.48</v>
      </c>
    </row>
    <row r="426" spans="1:7" ht="25.5" customHeight="1">
      <c r="A426" s="1">
        <v>421</v>
      </c>
      <c r="B426" s="71" t="s">
        <v>33</v>
      </c>
      <c r="C426" s="71" t="s">
        <v>821</v>
      </c>
      <c r="D426" s="71" t="s">
        <v>35</v>
      </c>
      <c r="E426" s="71" t="s">
        <v>919</v>
      </c>
      <c r="F426" s="70">
        <v>81704.09</v>
      </c>
      <c r="G426" s="70">
        <v>81704.09</v>
      </c>
    </row>
    <row r="427" spans="1:7" ht="25.5" customHeight="1">
      <c r="A427" s="1">
        <v>422</v>
      </c>
      <c r="B427" s="71" t="s">
        <v>33</v>
      </c>
      <c r="C427" s="71" t="s">
        <v>81</v>
      </c>
      <c r="D427" s="71" t="s">
        <v>35</v>
      </c>
      <c r="E427" s="71" t="s">
        <v>920</v>
      </c>
      <c r="F427" s="70">
        <v>214199.89</v>
      </c>
      <c r="G427" s="70">
        <v>214199.89</v>
      </c>
    </row>
    <row r="428" spans="1:7" ht="25.5" customHeight="1">
      <c r="A428" s="1">
        <v>423</v>
      </c>
      <c r="B428" s="71" t="s">
        <v>33</v>
      </c>
      <c r="C428" s="71" t="s">
        <v>921</v>
      </c>
      <c r="D428" s="71" t="s">
        <v>35</v>
      </c>
      <c r="E428" s="71" t="s">
        <v>922</v>
      </c>
      <c r="F428" s="70">
        <v>280920.14</v>
      </c>
      <c r="G428" s="70">
        <v>280920.14</v>
      </c>
    </row>
    <row r="429" spans="1:7" ht="25.5" customHeight="1">
      <c r="A429" s="1">
        <v>424</v>
      </c>
      <c r="B429" s="71" t="s">
        <v>33</v>
      </c>
      <c r="C429" s="71" t="s">
        <v>685</v>
      </c>
      <c r="D429" s="71" t="s">
        <v>35</v>
      </c>
      <c r="E429" s="71" t="s">
        <v>923</v>
      </c>
      <c r="F429" s="70">
        <v>34800.089999999997</v>
      </c>
      <c r="G429" s="70">
        <v>34800.089999999997</v>
      </c>
    </row>
    <row r="430" spans="1:7" ht="25.5" customHeight="1">
      <c r="A430" s="1">
        <v>425</v>
      </c>
      <c r="B430" s="71" t="s">
        <v>33</v>
      </c>
      <c r="C430" s="71" t="s">
        <v>83</v>
      </c>
      <c r="D430" s="71" t="s">
        <v>35</v>
      </c>
      <c r="E430" s="71" t="s">
        <v>924</v>
      </c>
      <c r="F430" s="70">
        <v>217770.22</v>
      </c>
      <c r="G430" s="70">
        <v>217770.22</v>
      </c>
    </row>
    <row r="431" spans="1:7" ht="25.5" customHeight="1">
      <c r="A431" s="1">
        <v>426</v>
      </c>
      <c r="B431" s="71" t="s">
        <v>33</v>
      </c>
      <c r="C431" s="71" t="s">
        <v>588</v>
      </c>
      <c r="D431" s="71" t="s">
        <v>35</v>
      </c>
      <c r="E431" s="71" t="s">
        <v>925</v>
      </c>
      <c r="F431" s="70">
        <v>274050.36</v>
      </c>
      <c r="G431" s="70">
        <v>274050.36</v>
      </c>
    </row>
    <row r="432" spans="1:7" ht="25.5" customHeight="1">
      <c r="A432" s="1">
        <v>427</v>
      </c>
      <c r="B432" s="71" t="s">
        <v>33</v>
      </c>
      <c r="C432" s="71" t="s">
        <v>590</v>
      </c>
      <c r="D432" s="71" t="s">
        <v>35</v>
      </c>
      <c r="E432" s="71" t="s">
        <v>926</v>
      </c>
      <c r="F432" s="70">
        <v>105704.56</v>
      </c>
      <c r="G432" s="70">
        <v>105704.56</v>
      </c>
    </row>
    <row r="433" spans="1:7" ht="25.5" customHeight="1">
      <c r="A433" s="1">
        <v>428</v>
      </c>
      <c r="B433" s="71" t="s">
        <v>33</v>
      </c>
      <c r="C433" s="71" t="s">
        <v>592</v>
      </c>
      <c r="D433" s="71" t="s">
        <v>35</v>
      </c>
      <c r="E433" s="71" t="s">
        <v>927</v>
      </c>
      <c r="F433" s="70">
        <v>281763.07</v>
      </c>
      <c r="G433" s="70">
        <v>281763.07</v>
      </c>
    </row>
    <row r="434" spans="1:7" ht="25.5" customHeight="1">
      <c r="A434" s="1">
        <v>429</v>
      </c>
      <c r="B434" s="71" t="s">
        <v>33</v>
      </c>
      <c r="C434" s="71" t="s">
        <v>794</v>
      </c>
      <c r="D434" s="71" t="s">
        <v>35</v>
      </c>
      <c r="E434" s="71" t="s">
        <v>928</v>
      </c>
      <c r="F434" s="70">
        <v>82650</v>
      </c>
      <c r="G434" s="70">
        <v>82650</v>
      </c>
    </row>
    <row r="435" spans="1:7" ht="25.5" customHeight="1">
      <c r="A435" s="1">
        <v>430</v>
      </c>
      <c r="B435" s="71" t="s">
        <v>33</v>
      </c>
      <c r="C435" s="71" t="s">
        <v>511</v>
      </c>
      <c r="D435" s="71" t="s">
        <v>35</v>
      </c>
      <c r="E435" s="71" t="s">
        <v>929</v>
      </c>
      <c r="F435" s="70">
        <v>16888.38</v>
      </c>
      <c r="G435" s="70">
        <v>16888.38</v>
      </c>
    </row>
    <row r="436" spans="1:7" ht="25.5" customHeight="1">
      <c r="A436" s="1">
        <v>431</v>
      </c>
      <c r="B436" s="71" t="s">
        <v>33</v>
      </c>
      <c r="C436" s="71" t="s">
        <v>547</v>
      </c>
      <c r="D436" s="71" t="s">
        <v>35</v>
      </c>
      <c r="E436" s="71" t="s">
        <v>930</v>
      </c>
      <c r="F436" s="70">
        <v>78261.13</v>
      </c>
      <c r="G436" s="70">
        <v>78261.13</v>
      </c>
    </row>
    <row r="437" spans="1:7" ht="25.5" customHeight="1">
      <c r="A437" s="1">
        <v>432</v>
      </c>
      <c r="B437" s="71" t="s">
        <v>33</v>
      </c>
      <c r="C437" s="71" t="s">
        <v>549</v>
      </c>
      <c r="D437" s="71" t="s">
        <v>35</v>
      </c>
      <c r="E437" s="71" t="s">
        <v>931</v>
      </c>
      <c r="F437" s="70">
        <v>18912.13</v>
      </c>
      <c r="G437" s="70">
        <v>18912.13</v>
      </c>
    </row>
    <row r="438" spans="1:7" ht="25.5" customHeight="1">
      <c r="A438" s="1">
        <v>433</v>
      </c>
      <c r="B438" s="71" t="s">
        <v>33</v>
      </c>
      <c r="C438" s="71" t="s">
        <v>553</v>
      </c>
      <c r="D438" s="71" t="s">
        <v>35</v>
      </c>
      <c r="E438" s="71" t="s">
        <v>932</v>
      </c>
      <c r="F438" s="70">
        <v>588.02</v>
      </c>
      <c r="G438" s="70">
        <v>588.02</v>
      </c>
    </row>
    <row r="439" spans="1:7" ht="25.5" customHeight="1">
      <c r="A439" s="1">
        <v>434</v>
      </c>
      <c r="B439" s="71" t="s">
        <v>33</v>
      </c>
      <c r="C439" s="71" t="s">
        <v>557</v>
      </c>
      <c r="D439" s="71" t="s">
        <v>35</v>
      </c>
      <c r="E439" s="71" t="s">
        <v>933</v>
      </c>
      <c r="F439" s="70">
        <v>78260.13</v>
      </c>
      <c r="G439" s="70">
        <v>78260.13</v>
      </c>
    </row>
    <row r="440" spans="1:7" ht="25.5" customHeight="1">
      <c r="A440" s="1">
        <v>435</v>
      </c>
      <c r="B440" s="71" t="s">
        <v>33</v>
      </c>
      <c r="C440" s="71" t="s">
        <v>559</v>
      </c>
      <c r="D440" s="71" t="s">
        <v>35</v>
      </c>
      <c r="E440" s="71" t="s">
        <v>934</v>
      </c>
      <c r="F440" s="70">
        <v>5686.09</v>
      </c>
      <c r="G440" s="70">
        <v>5686.09</v>
      </c>
    </row>
    <row r="441" spans="1:7" ht="25.5" customHeight="1">
      <c r="A441" s="1">
        <v>436</v>
      </c>
      <c r="B441" s="71" t="s">
        <v>33</v>
      </c>
      <c r="C441" s="71" t="s">
        <v>568</v>
      </c>
      <c r="D441" s="71" t="s">
        <v>35</v>
      </c>
      <c r="E441" s="71" t="s">
        <v>935</v>
      </c>
      <c r="F441" s="70">
        <v>3843.4</v>
      </c>
      <c r="G441" s="70">
        <v>3843.4</v>
      </c>
    </row>
    <row r="442" spans="1:7" ht="25.5" customHeight="1">
      <c r="A442" s="1">
        <v>437</v>
      </c>
      <c r="B442" s="71" t="s">
        <v>33</v>
      </c>
      <c r="C442" s="71" t="s">
        <v>683</v>
      </c>
      <c r="D442" s="71" t="s">
        <v>35</v>
      </c>
      <c r="E442" s="71" t="s">
        <v>936</v>
      </c>
      <c r="F442" s="70">
        <v>95321.88</v>
      </c>
      <c r="G442" s="70">
        <v>95321.88</v>
      </c>
    </row>
    <row r="443" spans="1:7" ht="25.5" customHeight="1">
      <c r="A443" s="1">
        <v>438</v>
      </c>
      <c r="B443" s="71" t="s">
        <v>33</v>
      </c>
      <c r="C443" s="71" t="s">
        <v>555</v>
      </c>
      <c r="D443" s="71" t="s">
        <v>35</v>
      </c>
      <c r="E443" s="71" t="s">
        <v>937</v>
      </c>
      <c r="F443" s="70">
        <v>104347.89</v>
      </c>
      <c r="G443" s="70">
        <v>104347.89</v>
      </c>
    </row>
    <row r="444" spans="1:7" ht="25.5" customHeight="1">
      <c r="A444" s="1">
        <v>439</v>
      </c>
      <c r="B444" s="71" t="s">
        <v>33</v>
      </c>
      <c r="C444" s="71" t="s">
        <v>824</v>
      </c>
      <c r="D444" s="71" t="s">
        <v>35</v>
      </c>
      <c r="E444" s="71" t="s">
        <v>938</v>
      </c>
      <c r="F444" s="70">
        <v>76540</v>
      </c>
      <c r="G444" s="70">
        <v>76540</v>
      </c>
    </row>
    <row r="445" spans="1:7" ht="25.5" customHeight="1">
      <c r="A445" s="1">
        <v>440</v>
      </c>
      <c r="B445" s="71" t="s">
        <v>33</v>
      </c>
      <c r="C445" s="71" t="s">
        <v>40</v>
      </c>
      <c r="D445" s="71" t="s">
        <v>35</v>
      </c>
      <c r="E445" s="71" t="s">
        <v>939</v>
      </c>
      <c r="F445" s="70">
        <v>167312.88</v>
      </c>
      <c r="G445" s="70">
        <v>167312.88</v>
      </c>
    </row>
    <row r="446" spans="1:7" ht="25.5" customHeight="1">
      <c r="A446" s="1">
        <v>441</v>
      </c>
      <c r="B446" s="71" t="s">
        <v>33</v>
      </c>
      <c r="C446" s="71" t="s">
        <v>77</v>
      </c>
      <c r="D446" s="71" t="s">
        <v>35</v>
      </c>
      <c r="E446" s="71" t="s">
        <v>940</v>
      </c>
      <c r="F446" s="70">
        <v>780648.49</v>
      </c>
      <c r="G446" s="70">
        <v>780648.49</v>
      </c>
    </row>
    <row r="447" spans="1:7" ht="25.5" customHeight="1">
      <c r="A447" s="1">
        <v>442</v>
      </c>
      <c r="B447" s="71" t="s">
        <v>33</v>
      </c>
      <c r="C447" s="71" t="s">
        <v>34</v>
      </c>
      <c r="D447" s="71" t="s">
        <v>35</v>
      </c>
      <c r="E447" s="71" t="s">
        <v>338</v>
      </c>
      <c r="F447" s="70">
        <v>8155253.3300000001</v>
      </c>
      <c r="G447" s="70">
        <v>7172111.9800000004</v>
      </c>
    </row>
    <row r="448" spans="1:7" ht="25.5" customHeight="1">
      <c r="A448" s="1">
        <v>443</v>
      </c>
      <c r="B448" s="71" t="s">
        <v>33</v>
      </c>
      <c r="C448" s="71" t="s">
        <v>34</v>
      </c>
      <c r="D448" s="71" t="s">
        <v>35</v>
      </c>
      <c r="E448" s="71" t="s">
        <v>339</v>
      </c>
      <c r="F448" s="70">
        <v>283883.58</v>
      </c>
      <c r="G448" s="70">
        <f>202283.4+1694.4</f>
        <v>203977.8</v>
      </c>
    </row>
    <row r="449" spans="1:7" ht="25.5" customHeight="1">
      <c r="A449" s="1">
        <v>444</v>
      </c>
      <c r="B449" s="71" t="s">
        <v>33</v>
      </c>
      <c r="C449" s="71" t="s">
        <v>921</v>
      </c>
      <c r="D449" s="71" t="s">
        <v>35</v>
      </c>
      <c r="E449" s="71" t="s">
        <v>941</v>
      </c>
      <c r="F449" s="70">
        <v>13043.52</v>
      </c>
      <c r="G449" s="70">
        <v>13043.52</v>
      </c>
    </row>
    <row r="450" spans="1:7" ht="25.5" customHeight="1">
      <c r="A450" s="1">
        <v>445</v>
      </c>
      <c r="B450" s="71" t="s">
        <v>33</v>
      </c>
      <c r="C450" s="71" t="s">
        <v>623</v>
      </c>
      <c r="D450" s="71" t="s">
        <v>35</v>
      </c>
      <c r="E450" s="71" t="s">
        <v>942</v>
      </c>
      <c r="F450" s="70">
        <v>4590.2700000000004</v>
      </c>
      <c r="G450" s="70">
        <v>4590.2700000000004</v>
      </c>
    </row>
    <row r="451" spans="1:7" ht="25.5" customHeight="1">
      <c r="A451" s="1">
        <v>446</v>
      </c>
      <c r="B451" s="71" t="s">
        <v>33</v>
      </c>
      <c r="C451" s="71" t="s">
        <v>709</v>
      </c>
      <c r="D451" s="71" t="s">
        <v>35</v>
      </c>
      <c r="E451" s="71" t="s">
        <v>943</v>
      </c>
      <c r="F451" s="70">
        <v>470.69</v>
      </c>
      <c r="G451" s="70">
        <v>470.69</v>
      </c>
    </row>
    <row r="452" spans="1:7" ht="25.5" customHeight="1">
      <c r="A452" s="1">
        <v>447</v>
      </c>
      <c r="B452" s="71" t="s">
        <v>33</v>
      </c>
      <c r="C452" s="71" t="s">
        <v>531</v>
      </c>
      <c r="D452" s="71" t="s">
        <v>35</v>
      </c>
      <c r="E452" s="71" t="s">
        <v>944</v>
      </c>
      <c r="F452" s="70">
        <v>7714.45</v>
      </c>
      <c r="G452" s="70">
        <v>7714.45</v>
      </c>
    </row>
    <row r="453" spans="1:7" ht="25.5" customHeight="1">
      <c r="A453" s="1">
        <v>448</v>
      </c>
      <c r="B453" s="71" t="s">
        <v>33</v>
      </c>
      <c r="C453" s="71" t="s">
        <v>945</v>
      </c>
      <c r="D453" s="71" t="s">
        <v>35</v>
      </c>
      <c r="E453" s="71" t="s">
        <v>946</v>
      </c>
      <c r="F453" s="70">
        <v>6863.71</v>
      </c>
      <c r="G453" s="70">
        <v>6863.71</v>
      </c>
    </row>
    <row r="454" spans="1:7" ht="25.5" customHeight="1">
      <c r="A454" s="1">
        <v>449</v>
      </c>
      <c r="B454" s="71" t="s">
        <v>33</v>
      </c>
      <c r="C454" s="71" t="s">
        <v>96</v>
      </c>
      <c r="D454" s="71" t="s">
        <v>35</v>
      </c>
      <c r="E454" s="71" t="s">
        <v>340</v>
      </c>
      <c r="F454" s="70">
        <v>19102.150000000001</v>
      </c>
      <c r="G454" s="70">
        <v>6928.83</v>
      </c>
    </row>
    <row r="455" spans="1:7" ht="25.5" customHeight="1">
      <c r="A455" s="1">
        <v>450</v>
      </c>
      <c r="B455" s="71" t="s">
        <v>33</v>
      </c>
      <c r="C455" s="71" t="s">
        <v>96</v>
      </c>
      <c r="D455" s="71" t="s">
        <v>35</v>
      </c>
      <c r="E455" s="71" t="s">
        <v>947</v>
      </c>
      <c r="F455" s="70">
        <v>6.36</v>
      </c>
      <c r="G455" s="70">
        <v>6.36</v>
      </c>
    </row>
    <row r="456" spans="1:7" ht="25.5" customHeight="1">
      <c r="A456" s="1">
        <v>451</v>
      </c>
      <c r="B456" s="71" t="s">
        <v>33</v>
      </c>
      <c r="C456" s="71" t="s">
        <v>34</v>
      </c>
      <c r="D456" s="71" t="s">
        <v>35</v>
      </c>
      <c r="E456" s="71" t="s">
        <v>948</v>
      </c>
      <c r="F456" s="70">
        <v>1836.91</v>
      </c>
      <c r="G456" s="70">
        <v>1836.91</v>
      </c>
    </row>
    <row r="457" spans="1:7" ht="25.5" customHeight="1">
      <c r="A457" s="1">
        <v>452</v>
      </c>
      <c r="B457" s="71" t="s">
        <v>33</v>
      </c>
      <c r="C457" s="71" t="s">
        <v>77</v>
      </c>
      <c r="D457" s="71" t="s">
        <v>35</v>
      </c>
      <c r="E457" s="71" t="s">
        <v>949</v>
      </c>
      <c r="F457" s="70">
        <v>36185.96</v>
      </c>
      <c r="G457" s="70">
        <v>36185.96</v>
      </c>
    </row>
    <row r="458" spans="1:7" ht="25.5" customHeight="1">
      <c r="A458" s="1">
        <v>453</v>
      </c>
      <c r="B458" s="71" t="s">
        <v>33</v>
      </c>
      <c r="C458" s="71" t="s">
        <v>34</v>
      </c>
      <c r="D458" s="71" t="s">
        <v>35</v>
      </c>
      <c r="E458" s="71" t="s">
        <v>341</v>
      </c>
      <c r="F458" s="70">
        <v>124737.37</v>
      </c>
      <c r="G458" s="70">
        <v>115247.21</v>
      </c>
    </row>
    <row r="459" spans="1:7" ht="25.5" customHeight="1">
      <c r="A459" s="1">
        <v>454</v>
      </c>
      <c r="B459" s="71" t="s">
        <v>33</v>
      </c>
      <c r="C459" s="71" t="s">
        <v>81</v>
      </c>
      <c r="D459" s="71" t="s">
        <v>35</v>
      </c>
      <c r="E459" s="71" t="s">
        <v>950</v>
      </c>
      <c r="F459" s="70">
        <v>14762.58</v>
      </c>
      <c r="G459" s="70">
        <v>14762.58</v>
      </c>
    </row>
    <row r="460" spans="1:7" ht="25.5" customHeight="1">
      <c r="A460" s="1">
        <v>455</v>
      </c>
      <c r="B460" s="71" t="s">
        <v>33</v>
      </c>
      <c r="C460" s="71" t="s">
        <v>34</v>
      </c>
      <c r="D460" s="71" t="s">
        <v>35</v>
      </c>
      <c r="E460" s="71" t="s">
        <v>951</v>
      </c>
      <c r="F460" s="70">
        <v>589.58000000000004</v>
      </c>
      <c r="G460" s="70">
        <v>589.58000000000004</v>
      </c>
    </row>
    <row r="461" spans="1:7" ht="25.5" customHeight="1">
      <c r="A461" s="1">
        <v>456</v>
      </c>
      <c r="B461" s="71" t="s">
        <v>33</v>
      </c>
      <c r="C461" s="71" t="s">
        <v>34</v>
      </c>
      <c r="D461" s="71" t="s">
        <v>35</v>
      </c>
      <c r="E461" s="71" t="s">
        <v>342</v>
      </c>
      <c r="F461" s="70">
        <v>2100914.71</v>
      </c>
      <c r="G461" s="70">
        <v>1881907.71</v>
      </c>
    </row>
    <row r="462" spans="1:7" ht="25.5" customHeight="1">
      <c r="A462" s="1">
        <v>457</v>
      </c>
      <c r="B462" s="71" t="s">
        <v>33</v>
      </c>
      <c r="C462" s="71" t="s">
        <v>40</v>
      </c>
      <c r="D462" s="71" t="s">
        <v>35</v>
      </c>
      <c r="E462" s="71" t="s">
        <v>952</v>
      </c>
      <c r="F462" s="70">
        <v>85860.61</v>
      </c>
      <c r="G462" s="70">
        <v>85860.61</v>
      </c>
    </row>
    <row r="463" spans="1:7" ht="25.5" customHeight="1">
      <c r="A463" s="1">
        <v>458</v>
      </c>
      <c r="B463" s="71" t="s">
        <v>33</v>
      </c>
      <c r="C463" s="71" t="s">
        <v>77</v>
      </c>
      <c r="D463" s="71" t="s">
        <v>35</v>
      </c>
      <c r="E463" s="71" t="s">
        <v>953</v>
      </c>
      <c r="F463" s="70">
        <v>167849.46</v>
      </c>
      <c r="G463" s="70">
        <v>167849.46</v>
      </c>
    </row>
    <row r="464" spans="1:7" ht="25.5" customHeight="1">
      <c r="A464" s="1">
        <v>459</v>
      </c>
      <c r="B464" s="71" t="s">
        <v>33</v>
      </c>
      <c r="C464" s="71" t="s">
        <v>815</v>
      </c>
      <c r="D464" s="71" t="s">
        <v>35</v>
      </c>
      <c r="E464" s="71" t="s">
        <v>954</v>
      </c>
      <c r="F464" s="70">
        <v>45570.95</v>
      </c>
      <c r="G464" s="70">
        <v>45570.95</v>
      </c>
    </row>
    <row r="465" spans="1:7" ht="25.5" customHeight="1">
      <c r="A465" s="1">
        <v>460</v>
      </c>
      <c r="B465" s="71" t="s">
        <v>33</v>
      </c>
      <c r="C465" s="71" t="s">
        <v>771</v>
      </c>
      <c r="D465" s="71" t="s">
        <v>35</v>
      </c>
      <c r="E465" s="71" t="s">
        <v>955</v>
      </c>
      <c r="F465" s="70">
        <v>1256.6400000000001</v>
      </c>
      <c r="G465" s="70">
        <v>1256.6400000000001</v>
      </c>
    </row>
    <row r="466" spans="1:7" ht="25.5" customHeight="1">
      <c r="A466" s="1">
        <v>461</v>
      </c>
      <c r="B466" s="71" t="s">
        <v>33</v>
      </c>
      <c r="C466" s="71" t="s">
        <v>773</v>
      </c>
      <c r="D466" s="71" t="s">
        <v>35</v>
      </c>
      <c r="E466" s="71" t="s">
        <v>956</v>
      </c>
      <c r="F466" s="70">
        <v>1255.6400000000001</v>
      </c>
      <c r="G466" s="70">
        <v>1255.6400000000001</v>
      </c>
    </row>
    <row r="467" spans="1:7" ht="25.5" customHeight="1">
      <c r="A467" s="1">
        <v>462</v>
      </c>
      <c r="B467" s="71" t="s">
        <v>33</v>
      </c>
      <c r="C467" s="71" t="s">
        <v>806</v>
      </c>
      <c r="D467" s="71" t="s">
        <v>35</v>
      </c>
      <c r="E467" s="71" t="s">
        <v>957</v>
      </c>
      <c r="F467" s="70">
        <v>45686.19</v>
      </c>
      <c r="G467" s="70">
        <v>45686.19</v>
      </c>
    </row>
    <row r="468" spans="1:7" ht="25.5" customHeight="1">
      <c r="A468" s="1">
        <v>463</v>
      </c>
      <c r="B468" s="71" t="s">
        <v>33</v>
      </c>
      <c r="C468" s="71" t="s">
        <v>817</v>
      </c>
      <c r="D468" s="71" t="s">
        <v>35</v>
      </c>
      <c r="E468" s="71" t="s">
        <v>958</v>
      </c>
      <c r="F468" s="70">
        <v>86584.86</v>
      </c>
      <c r="G468" s="70">
        <v>86584.86</v>
      </c>
    </row>
    <row r="469" spans="1:7" ht="25.5" customHeight="1">
      <c r="A469" s="1">
        <v>464</v>
      </c>
      <c r="B469" s="71" t="s">
        <v>33</v>
      </c>
      <c r="C469" s="71" t="s">
        <v>811</v>
      </c>
      <c r="D469" s="71" t="s">
        <v>35</v>
      </c>
      <c r="E469" s="71" t="s">
        <v>959</v>
      </c>
      <c r="F469" s="70">
        <v>36457.760000000002</v>
      </c>
      <c r="G469" s="70">
        <v>36457.760000000002</v>
      </c>
    </row>
    <row r="470" spans="1:7" ht="25.5" customHeight="1">
      <c r="A470" s="1">
        <v>465</v>
      </c>
      <c r="B470" s="71" t="s">
        <v>33</v>
      </c>
      <c r="C470" s="71" t="s">
        <v>813</v>
      </c>
      <c r="D470" s="71" t="s">
        <v>35</v>
      </c>
      <c r="E470" s="71" t="s">
        <v>960</v>
      </c>
      <c r="F470" s="70">
        <v>82028.77</v>
      </c>
      <c r="G470" s="70">
        <v>82028.77</v>
      </c>
    </row>
    <row r="471" spans="1:7" ht="25.5" customHeight="1">
      <c r="A471" s="1">
        <v>466</v>
      </c>
      <c r="B471" s="71" t="s">
        <v>33</v>
      </c>
      <c r="C471" s="71" t="s">
        <v>786</v>
      </c>
      <c r="D471" s="71" t="s">
        <v>35</v>
      </c>
      <c r="E471" s="71" t="s">
        <v>961</v>
      </c>
      <c r="F471" s="70">
        <v>118486.53</v>
      </c>
      <c r="G471" s="70">
        <v>118486.53</v>
      </c>
    </row>
    <row r="472" spans="1:7" ht="25.5" customHeight="1">
      <c r="A472" s="1">
        <v>467</v>
      </c>
      <c r="B472" s="71" t="s">
        <v>33</v>
      </c>
      <c r="C472" s="71" t="s">
        <v>808</v>
      </c>
      <c r="D472" s="71" t="s">
        <v>35</v>
      </c>
      <c r="E472" s="71" t="s">
        <v>962</v>
      </c>
      <c r="F472" s="70">
        <v>77471.61</v>
      </c>
      <c r="G472" s="70">
        <v>77471.61</v>
      </c>
    </row>
    <row r="473" spans="1:7" ht="25.5" customHeight="1">
      <c r="A473" s="1">
        <v>468</v>
      </c>
      <c r="B473" s="71" t="s">
        <v>33</v>
      </c>
      <c r="C473" s="71" t="s">
        <v>819</v>
      </c>
      <c r="D473" s="71" t="s">
        <v>35</v>
      </c>
      <c r="E473" s="71" t="s">
        <v>963</v>
      </c>
      <c r="F473" s="70">
        <v>63800.33</v>
      </c>
      <c r="G473" s="70">
        <v>63800.33</v>
      </c>
    </row>
    <row r="474" spans="1:7" ht="25.5" customHeight="1">
      <c r="A474" s="1">
        <v>469</v>
      </c>
      <c r="B474" s="71" t="s">
        <v>33</v>
      </c>
      <c r="C474" s="71" t="s">
        <v>821</v>
      </c>
      <c r="D474" s="71" t="s">
        <v>35</v>
      </c>
      <c r="E474" s="71" t="s">
        <v>964</v>
      </c>
      <c r="F474" s="70">
        <v>82028.77</v>
      </c>
      <c r="G474" s="70">
        <v>82028.77</v>
      </c>
    </row>
    <row r="475" spans="1:7" ht="25.5" customHeight="1">
      <c r="A475" s="1">
        <v>470</v>
      </c>
      <c r="B475" s="71" t="s">
        <v>33</v>
      </c>
      <c r="C475" s="71" t="s">
        <v>531</v>
      </c>
      <c r="D475" s="71" t="s">
        <v>35</v>
      </c>
      <c r="E475" s="71" t="s">
        <v>965</v>
      </c>
      <c r="F475" s="70">
        <v>5916.6500000000005</v>
      </c>
      <c r="G475" s="70">
        <v>5916.65</v>
      </c>
    </row>
    <row r="476" spans="1:7" ht="25.5" customHeight="1">
      <c r="A476" s="1">
        <v>471</v>
      </c>
      <c r="B476" s="71" t="s">
        <v>33</v>
      </c>
      <c r="C476" s="71" t="s">
        <v>533</v>
      </c>
      <c r="D476" s="71" t="s">
        <v>35</v>
      </c>
      <c r="E476" s="71" t="s">
        <v>966</v>
      </c>
      <c r="F476" s="70">
        <v>6280.22</v>
      </c>
      <c r="G476" s="70">
        <v>6280.22</v>
      </c>
    </row>
    <row r="477" spans="1:7" ht="25.5" customHeight="1">
      <c r="A477" s="1">
        <v>472</v>
      </c>
      <c r="B477" s="71" t="s">
        <v>33</v>
      </c>
      <c r="C477" s="71" t="s">
        <v>535</v>
      </c>
      <c r="D477" s="71" t="s">
        <v>35</v>
      </c>
      <c r="E477" s="71" t="s">
        <v>967</v>
      </c>
      <c r="F477" s="70">
        <v>6508.7</v>
      </c>
      <c r="G477" s="70">
        <v>6508.7</v>
      </c>
    </row>
    <row r="478" spans="1:7" ht="25.5" customHeight="1">
      <c r="A478" s="1">
        <v>473</v>
      </c>
      <c r="B478" s="71" t="s">
        <v>33</v>
      </c>
      <c r="C478" s="71" t="s">
        <v>537</v>
      </c>
      <c r="D478" s="71" t="s">
        <v>35</v>
      </c>
      <c r="E478" s="71" t="s">
        <v>968</v>
      </c>
      <c r="F478" s="70">
        <v>6507.7</v>
      </c>
      <c r="G478" s="70">
        <v>6507.7</v>
      </c>
    </row>
    <row r="479" spans="1:7" ht="25.5" customHeight="1">
      <c r="A479" s="1">
        <v>474</v>
      </c>
      <c r="B479" s="71" t="s">
        <v>33</v>
      </c>
      <c r="C479" s="71" t="s">
        <v>539</v>
      </c>
      <c r="D479" s="71" t="s">
        <v>35</v>
      </c>
      <c r="E479" s="71" t="s">
        <v>969</v>
      </c>
      <c r="F479" s="70">
        <v>5703.48</v>
      </c>
      <c r="G479" s="70">
        <v>5703.48</v>
      </c>
    </row>
    <row r="480" spans="1:7" ht="25.5" customHeight="1">
      <c r="A480" s="1">
        <v>475</v>
      </c>
      <c r="B480" s="71" t="s">
        <v>33</v>
      </c>
      <c r="C480" s="71" t="s">
        <v>541</v>
      </c>
      <c r="D480" s="71" t="s">
        <v>35</v>
      </c>
      <c r="E480" s="71" t="s">
        <v>970</v>
      </c>
      <c r="F480" s="70">
        <v>6747.57</v>
      </c>
      <c r="G480" s="70">
        <v>6747.57</v>
      </c>
    </row>
    <row r="481" spans="1:7" ht="25.5" customHeight="1">
      <c r="A481" s="1">
        <v>476</v>
      </c>
      <c r="B481" s="71" t="s">
        <v>33</v>
      </c>
      <c r="C481" s="71" t="s">
        <v>543</v>
      </c>
      <c r="D481" s="71" t="s">
        <v>35</v>
      </c>
      <c r="E481" s="71" t="s">
        <v>971</v>
      </c>
      <c r="F481" s="70">
        <v>6280.22</v>
      </c>
      <c r="G481" s="70">
        <v>6280.22</v>
      </c>
    </row>
    <row r="482" spans="1:7" ht="25.5" customHeight="1">
      <c r="A482" s="1">
        <v>477</v>
      </c>
      <c r="B482" s="71" t="s">
        <v>33</v>
      </c>
      <c r="C482" s="71" t="s">
        <v>545</v>
      </c>
      <c r="D482" s="71" t="s">
        <v>35</v>
      </c>
      <c r="E482" s="71" t="s">
        <v>972</v>
      </c>
      <c r="F482" s="70">
        <v>5703.48</v>
      </c>
      <c r="G482" s="70">
        <v>5703.48</v>
      </c>
    </row>
    <row r="483" spans="1:7" ht="25.5" customHeight="1">
      <c r="A483" s="1">
        <v>478</v>
      </c>
      <c r="B483" s="71" t="s">
        <v>33</v>
      </c>
      <c r="C483" s="71" t="s">
        <v>672</v>
      </c>
      <c r="D483" s="71" t="s">
        <v>35</v>
      </c>
      <c r="E483" s="71" t="s">
        <v>973</v>
      </c>
      <c r="F483" s="70">
        <v>81609.52</v>
      </c>
      <c r="G483" s="70">
        <v>81609.52</v>
      </c>
    </row>
    <row r="484" spans="1:7" ht="25.5" customHeight="1">
      <c r="A484" s="1">
        <v>479</v>
      </c>
      <c r="B484" s="71" t="s">
        <v>33</v>
      </c>
      <c r="C484" s="71" t="s">
        <v>349</v>
      </c>
      <c r="D484" s="71" t="s">
        <v>35</v>
      </c>
      <c r="E484" s="71" t="s">
        <v>974</v>
      </c>
      <c r="F484" s="70">
        <v>87942.37</v>
      </c>
      <c r="G484" s="70">
        <v>87942.37</v>
      </c>
    </row>
    <row r="485" spans="1:7" ht="25.5" customHeight="1">
      <c r="A485" s="1">
        <v>480</v>
      </c>
      <c r="B485" s="71" t="s">
        <v>33</v>
      </c>
      <c r="C485" s="71" t="s">
        <v>620</v>
      </c>
      <c r="D485" s="71" t="s">
        <v>35</v>
      </c>
      <c r="E485" s="71" t="s">
        <v>975</v>
      </c>
      <c r="F485" s="70">
        <v>2815.07</v>
      </c>
      <c r="G485" s="70">
        <v>2815.07</v>
      </c>
    </row>
    <row r="486" spans="1:7" ht="25.5" customHeight="1">
      <c r="A486" s="1">
        <v>481</v>
      </c>
      <c r="B486" s="71" t="s">
        <v>33</v>
      </c>
      <c r="C486" s="71" t="s">
        <v>730</v>
      </c>
      <c r="D486" s="71" t="s">
        <v>35</v>
      </c>
      <c r="E486" s="71" t="s">
        <v>976</v>
      </c>
      <c r="F486" s="70">
        <v>38922.1</v>
      </c>
      <c r="G486" s="70">
        <v>38922.1</v>
      </c>
    </row>
    <row r="487" spans="1:7" ht="25.5" customHeight="1">
      <c r="A487" s="1">
        <v>482</v>
      </c>
      <c r="B487" s="71" t="s">
        <v>33</v>
      </c>
      <c r="C487" s="71" t="s">
        <v>856</v>
      </c>
      <c r="D487" s="71" t="s">
        <v>35</v>
      </c>
      <c r="E487" s="71" t="s">
        <v>977</v>
      </c>
      <c r="F487" s="70">
        <v>38922.080000000002</v>
      </c>
      <c r="G487" s="70">
        <v>38922.080000000002</v>
      </c>
    </row>
    <row r="488" spans="1:7" ht="25.5" customHeight="1">
      <c r="A488" s="1">
        <v>483</v>
      </c>
      <c r="B488" s="71" t="s">
        <v>33</v>
      </c>
      <c r="C488" s="71" t="s">
        <v>553</v>
      </c>
      <c r="D488" s="71" t="s">
        <v>35</v>
      </c>
      <c r="E488" s="71" t="s">
        <v>978</v>
      </c>
      <c r="F488" s="70">
        <v>31899.67</v>
      </c>
      <c r="G488" s="70">
        <v>31899.67</v>
      </c>
    </row>
    <row r="489" spans="1:7" ht="25.5" customHeight="1">
      <c r="A489" s="1">
        <v>484</v>
      </c>
      <c r="B489" s="71" t="s">
        <v>33</v>
      </c>
      <c r="C489" s="71" t="s">
        <v>511</v>
      </c>
      <c r="D489" s="71" t="s">
        <v>35</v>
      </c>
      <c r="E489" s="71" t="s">
        <v>979</v>
      </c>
      <c r="F489" s="70">
        <v>29065.7</v>
      </c>
      <c r="G489" s="70">
        <v>29065.7</v>
      </c>
    </row>
    <row r="490" spans="1:7" ht="25.5" customHeight="1">
      <c r="A490" s="1">
        <v>485</v>
      </c>
      <c r="B490" s="71" t="s">
        <v>33</v>
      </c>
      <c r="C490" s="71" t="s">
        <v>547</v>
      </c>
      <c r="D490" s="71" t="s">
        <v>35</v>
      </c>
      <c r="E490" s="71" t="s">
        <v>980</v>
      </c>
      <c r="F490" s="70">
        <v>14286.38</v>
      </c>
      <c r="G490" s="70">
        <v>14286.38</v>
      </c>
    </row>
    <row r="491" spans="1:7" ht="25.5" customHeight="1">
      <c r="A491" s="1">
        <v>486</v>
      </c>
      <c r="B491" s="71" t="s">
        <v>33</v>
      </c>
      <c r="C491" s="71" t="s">
        <v>549</v>
      </c>
      <c r="D491" s="71" t="s">
        <v>35</v>
      </c>
      <c r="E491" s="71" t="s">
        <v>981</v>
      </c>
      <c r="F491" s="70">
        <v>56965.18</v>
      </c>
      <c r="G491" s="70">
        <v>56965.18</v>
      </c>
    </row>
    <row r="492" spans="1:7" ht="25.5" customHeight="1">
      <c r="A492" s="1">
        <v>487</v>
      </c>
      <c r="B492" s="71" t="s">
        <v>33</v>
      </c>
      <c r="C492" s="71" t="s">
        <v>555</v>
      </c>
      <c r="D492" s="71" t="s">
        <v>35</v>
      </c>
      <c r="E492" s="71" t="s">
        <v>982</v>
      </c>
      <c r="F492" s="70">
        <v>115135.97</v>
      </c>
      <c r="G492" s="70">
        <v>115135.97</v>
      </c>
    </row>
    <row r="493" spans="1:7" ht="25.5" customHeight="1">
      <c r="A493" s="1">
        <v>488</v>
      </c>
      <c r="B493" s="71" t="s">
        <v>33</v>
      </c>
      <c r="C493" s="71" t="s">
        <v>557</v>
      </c>
      <c r="D493" s="71" t="s">
        <v>35</v>
      </c>
      <c r="E493" s="71" t="s">
        <v>983</v>
      </c>
      <c r="F493" s="70">
        <v>78572.09</v>
      </c>
      <c r="G493" s="70">
        <v>78572.09</v>
      </c>
    </row>
    <row r="494" spans="1:7" ht="25.5" customHeight="1">
      <c r="A494" s="1">
        <v>489</v>
      </c>
      <c r="B494" s="71" t="s">
        <v>33</v>
      </c>
      <c r="C494" s="71" t="s">
        <v>559</v>
      </c>
      <c r="D494" s="71" t="s">
        <v>35</v>
      </c>
      <c r="E494" s="71" t="s">
        <v>984</v>
      </c>
      <c r="F494" s="70">
        <v>5709.02</v>
      </c>
      <c r="G494" s="70">
        <v>5709.02</v>
      </c>
    </row>
    <row r="495" spans="1:7" ht="25.5" customHeight="1">
      <c r="A495" s="1">
        <v>490</v>
      </c>
      <c r="B495" s="71" t="s">
        <v>33</v>
      </c>
      <c r="C495" s="71" t="s">
        <v>568</v>
      </c>
      <c r="D495" s="71" t="s">
        <v>35</v>
      </c>
      <c r="E495" s="71" t="s">
        <v>985</v>
      </c>
      <c r="F495" s="70">
        <v>11576.21</v>
      </c>
      <c r="G495" s="70">
        <v>11576.21</v>
      </c>
    </row>
    <row r="496" spans="1:7" ht="25.5" customHeight="1">
      <c r="A496" s="1">
        <v>491</v>
      </c>
      <c r="B496" s="71" t="s">
        <v>33</v>
      </c>
      <c r="C496" s="71" t="s">
        <v>683</v>
      </c>
      <c r="D496" s="71" t="s">
        <v>35</v>
      </c>
      <c r="E496" s="71" t="s">
        <v>986</v>
      </c>
      <c r="F496" s="70">
        <v>95700.33</v>
      </c>
      <c r="G496" s="70">
        <v>95700.33</v>
      </c>
    </row>
    <row r="497" spans="1:7" ht="25.5" customHeight="1">
      <c r="A497" s="1">
        <v>492</v>
      </c>
      <c r="B497" s="71" t="s">
        <v>33</v>
      </c>
      <c r="C497" s="71" t="s">
        <v>47</v>
      </c>
      <c r="D497" s="71" t="s">
        <v>35</v>
      </c>
      <c r="E497" s="71" t="s">
        <v>987</v>
      </c>
      <c r="F497" s="70">
        <v>1394.51</v>
      </c>
      <c r="G497" s="70">
        <v>1394.51</v>
      </c>
    </row>
    <row r="498" spans="1:7" ht="25.5" customHeight="1">
      <c r="A498" s="1">
        <v>493</v>
      </c>
      <c r="B498" s="71" t="s">
        <v>33</v>
      </c>
      <c r="C498" s="71" t="s">
        <v>34</v>
      </c>
      <c r="D498" s="71" t="s">
        <v>35</v>
      </c>
      <c r="E498" s="71" t="s">
        <v>988</v>
      </c>
      <c r="F498" s="70">
        <v>45932.34</v>
      </c>
      <c r="G498" s="70">
        <v>45932.34</v>
      </c>
    </row>
    <row r="499" spans="1:7" ht="25.5" customHeight="1">
      <c r="A499" s="1">
        <v>494</v>
      </c>
      <c r="B499" s="71" t="s">
        <v>33</v>
      </c>
      <c r="C499" s="71" t="s">
        <v>40</v>
      </c>
      <c r="D499" s="71" t="s">
        <v>35</v>
      </c>
      <c r="E499" s="71" t="s">
        <v>989</v>
      </c>
      <c r="F499" s="70">
        <v>24889.52</v>
      </c>
      <c r="G499" s="70">
        <v>24889.52</v>
      </c>
    </row>
    <row r="500" spans="1:7" ht="25.5" customHeight="1">
      <c r="A500" s="1">
        <v>495</v>
      </c>
      <c r="B500" s="71" t="s">
        <v>33</v>
      </c>
      <c r="C500" s="71" t="s">
        <v>672</v>
      </c>
      <c r="D500" s="71" t="s">
        <v>35</v>
      </c>
      <c r="E500" s="71" t="s">
        <v>990</v>
      </c>
      <c r="F500" s="70">
        <v>7419.26</v>
      </c>
      <c r="G500" s="70">
        <v>7419.26</v>
      </c>
    </row>
    <row r="501" spans="1:7" ht="25.5" customHeight="1">
      <c r="A501" s="1">
        <v>496</v>
      </c>
      <c r="B501" s="71" t="s">
        <v>33</v>
      </c>
      <c r="C501" s="71" t="s">
        <v>34</v>
      </c>
      <c r="D501" s="71" t="s">
        <v>35</v>
      </c>
      <c r="E501" s="71" t="s">
        <v>344</v>
      </c>
      <c r="F501" s="70">
        <v>43046.9</v>
      </c>
      <c r="G501" s="70">
        <v>42917.67</v>
      </c>
    </row>
    <row r="502" spans="1:7" ht="25.5" customHeight="1">
      <c r="A502" s="1">
        <v>497</v>
      </c>
      <c r="B502" s="71" t="s">
        <v>33</v>
      </c>
      <c r="C502" s="71" t="s">
        <v>40</v>
      </c>
      <c r="D502" s="71" t="s">
        <v>35</v>
      </c>
      <c r="E502" s="71" t="s">
        <v>991</v>
      </c>
      <c r="F502" s="70">
        <v>3871.56</v>
      </c>
      <c r="G502" s="70">
        <v>3871.56</v>
      </c>
    </row>
    <row r="503" spans="1:7" ht="25.5" customHeight="1">
      <c r="A503" s="1">
        <v>498</v>
      </c>
      <c r="B503" s="71" t="s">
        <v>33</v>
      </c>
      <c r="C503" s="71" t="s">
        <v>77</v>
      </c>
      <c r="D503" s="71" t="s">
        <v>35</v>
      </c>
      <c r="E503" s="71" t="s">
        <v>992</v>
      </c>
      <c r="F503" s="70">
        <v>1721.3</v>
      </c>
      <c r="G503" s="70">
        <v>1721.3</v>
      </c>
    </row>
    <row r="504" spans="1:7" ht="25.5" customHeight="1">
      <c r="A504" s="1">
        <v>499</v>
      </c>
      <c r="B504" s="71" t="s">
        <v>33</v>
      </c>
      <c r="C504" s="71" t="s">
        <v>81</v>
      </c>
      <c r="D504" s="71" t="s">
        <v>35</v>
      </c>
      <c r="E504" s="71" t="s">
        <v>993</v>
      </c>
      <c r="F504" s="70">
        <v>20205.490000000002</v>
      </c>
      <c r="G504" s="70">
        <v>20205.490000000002</v>
      </c>
    </row>
    <row r="505" spans="1:7" ht="25.5" customHeight="1">
      <c r="A505" s="1">
        <v>500</v>
      </c>
      <c r="B505" s="71" t="s">
        <v>33</v>
      </c>
      <c r="C505" s="71" t="s">
        <v>34</v>
      </c>
      <c r="D505" s="71" t="s">
        <v>35</v>
      </c>
      <c r="E505" s="71" t="s">
        <v>346</v>
      </c>
      <c r="F505" s="70">
        <v>69905.23</v>
      </c>
      <c r="G505" s="70">
        <v>42747.72</v>
      </c>
    </row>
    <row r="506" spans="1:7" ht="25.5" customHeight="1">
      <c r="A506" s="1">
        <v>501</v>
      </c>
      <c r="B506" s="71" t="s">
        <v>33</v>
      </c>
      <c r="C506" s="71" t="s">
        <v>77</v>
      </c>
      <c r="D506" s="71" t="s">
        <v>35</v>
      </c>
      <c r="E506" s="71" t="s">
        <v>994</v>
      </c>
      <c r="F506" s="70">
        <v>1240.1300000000001</v>
      </c>
      <c r="G506" s="70">
        <v>1240.1300000000001</v>
      </c>
    </row>
    <row r="507" spans="1:7" ht="25.5" customHeight="1">
      <c r="A507" s="1">
        <v>502</v>
      </c>
      <c r="B507" s="71" t="s">
        <v>33</v>
      </c>
      <c r="C507" s="71" t="s">
        <v>511</v>
      </c>
      <c r="D507" s="71" t="s">
        <v>35</v>
      </c>
      <c r="E507" s="71" t="s">
        <v>995</v>
      </c>
      <c r="F507" s="70">
        <v>18191.04</v>
      </c>
      <c r="G507" s="70">
        <v>18191.04</v>
      </c>
    </row>
    <row r="508" spans="1:7" ht="25.5" customHeight="1">
      <c r="A508" s="1">
        <v>503</v>
      </c>
      <c r="B508" s="71" t="s">
        <v>33</v>
      </c>
      <c r="C508" s="71" t="s">
        <v>34</v>
      </c>
      <c r="D508" s="71" t="s">
        <v>35</v>
      </c>
      <c r="E508" s="71" t="s">
        <v>996</v>
      </c>
      <c r="F508" s="70">
        <v>1216.9000000000001</v>
      </c>
      <c r="G508" s="70">
        <v>1216.9000000000001</v>
      </c>
    </row>
    <row r="509" spans="1:7" ht="25.5" customHeight="1">
      <c r="A509" s="1">
        <v>504</v>
      </c>
      <c r="B509" s="71" t="s">
        <v>33</v>
      </c>
      <c r="C509" s="71" t="s">
        <v>34</v>
      </c>
      <c r="D509" s="71" t="s">
        <v>35</v>
      </c>
      <c r="E509" s="71" t="s">
        <v>997</v>
      </c>
      <c r="F509" s="70">
        <v>25.89</v>
      </c>
      <c r="G509" s="70">
        <v>25.89</v>
      </c>
    </row>
    <row r="510" spans="1:7" ht="25.5" customHeight="1">
      <c r="A510" s="1">
        <v>505</v>
      </c>
      <c r="B510" s="71" t="s">
        <v>33</v>
      </c>
      <c r="C510" s="71" t="s">
        <v>539</v>
      </c>
      <c r="D510" s="71" t="s">
        <v>35</v>
      </c>
      <c r="E510" s="71" t="s">
        <v>998</v>
      </c>
      <c r="F510" s="70">
        <v>13483.18</v>
      </c>
      <c r="G510" s="70">
        <v>13483.18</v>
      </c>
    </row>
    <row r="511" spans="1:7" ht="25.5" customHeight="1">
      <c r="A511" s="1">
        <v>506</v>
      </c>
      <c r="B511" s="71" t="s">
        <v>33</v>
      </c>
      <c r="C511" s="71" t="s">
        <v>545</v>
      </c>
      <c r="D511" s="71" t="s">
        <v>35</v>
      </c>
      <c r="E511" s="71" t="s">
        <v>999</v>
      </c>
      <c r="F511" s="70">
        <v>13483.18</v>
      </c>
      <c r="G511" s="70">
        <v>13483.18</v>
      </c>
    </row>
    <row r="512" spans="1:7" ht="25.5" customHeight="1">
      <c r="A512" s="1">
        <v>507</v>
      </c>
      <c r="B512" s="71" t="s">
        <v>33</v>
      </c>
      <c r="C512" s="71" t="s">
        <v>34</v>
      </c>
      <c r="D512" s="71" t="s">
        <v>35</v>
      </c>
      <c r="E512" s="71" t="s">
        <v>1000</v>
      </c>
      <c r="F512" s="70">
        <v>20602.38</v>
      </c>
      <c r="G512" s="70">
        <v>20602.38</v>
      </c>
    </row>
    <row r="513" spans="1:7" ht="25.5" customHeight="1">
      <c r="A513" s="1">
        <v>508</v>
      </c>
      <c r="B513" s="71" t="s">
        <v>33</v>
      </c>
      <c r="C513" s="71" t="s">
        <v>34</v>
      </c>
      <c r="D513" s="71" t="s">
        <v>35</v>
      </c>
      <c r="E513" s="71" t="s">
        <v>1001</v>
      </c>
      <c r="F513" s="70">
        <v>13293.64</v>
      </c>
      <c r="G513" s="70">
        <v>13293.64</v>
      </c>
    </row>
    <row r="514" spans="1:7" ht="25.5" customHeight="1">
      <c r="A514" s="1">
        <v>509</v>
      </c>
      <c r="B514" s="71" t="s">
        <v>33</v>
      </c>
      <c r="C514" s="71" t="s">
        <v>34</v>
      </c>
      <c r="D514" s="71" t="s">
        <v>35</v>
      </c>
      <c r="E514" s="71" t="s">
        <v>348</v>
      </c>
      <c r="F514" s="70">
        <v>182612.34</v>
      </c>
      <c r="G514" s="70">
        <f>173906.88-477</f>
        <v>173429.88</v>
      </c>
    </row>
    <row r="515" spans="1:7" ht="25.5" customHeight="1">
      <c r="A515" s="1">
        <v>510</v>
      </c>
      <c r="B515" s="71" t="s">
        <v>33</v>
      </c>
      <c r="C515" s="71" t="s">
        <v>571</v>
      </c>
      <c r="D515" s="71" t="s">
        <v>35</v>
      </c>
      <c r="E515" s="71" t="s">
        <v>1002</v>
      </c>
      <c r="F515" s="70">
        <v>10658.4</v>
      </c>
      <c r="G515" s="70">
        <v>10658.4</v>
      </c>
    </row>
    <row r="516" spans="1:7" ht="25.5" customHeight="1">
      <c r="A516" s="1">
        <v>511</v>
      </c>
      <c r="B516" s="71" t="s">
        <v>33</v>
      </c>
      <c r="C516" s="71" t="s">
        <v>349</v>
      </c>
      <c r="D516" s="71" t="s">
        <v>35</v>
      </c>
      <c r="E516" s="71" t="s">
        <v>1003</v>
      </c>
      <c r="F516" s="70">
        <v>36642.720000000001</v>
      </c>
      <c r="G516" s="70">
        <v>36642.720000000001</v>
      </c>
    </row>
    <row r="517" spans="1:7" ht="25.5" customHeight="1">
      <c r="A517" s="1">
        <v>512</v>
      </c>
      <c r="B517" s="71" t="s">
        <v>33</v>
      </c>
      <c r="C517" s="71" t="s">
        <v>349</v>
      </c>
      <c r="D517" s="71" t="s">
        <v>35</v>
      </c>
      <c r="E517" s="71" t="s">
        <v>350</v>
      </c>
      <c r="F517" s="70">
        <v>564770.9</v>
      </c>
      <c r="G517" s="70">
        <v>356273.11</v>
      </c>
    </row>
    <row r="518" spans="1:7" ht="25.5" customHeight="1">
      <c r="A518" s="1">
        <v>513</v>
      </c>
      <c r="B518" s="71" t="s">
        <v>33</v>
      </c>
      <c r="C518" s="71" t="s">
        <v>815</v>
      </c>
      <c r="D518" s="71" t="s">
        <v>35</v>
      </c>
      <c r="E518" s="71" t="s">
        <v>1004</v>
      </c>
      <c r="F518" s="70">
        <v>41429.050000000003</v>
      </c>
      <c r="G518" s="70">
        <v>41429.050000000003</v>
      </c>
    </row>
    <row r="519" spans="1:7" ht="25.5" customHeight="1">
      <c r="A519" s="1">
        <v>514</v>
      </c>
      <c r="B519" s="71" t="s">
        <v>33</v>
      </c>
      <c r="C519" s="71" t="s">
        <v>771</v>
      </c>
      <c r="D519" s="71" t="s">
        <v>35</v>
      </c>
      <c r="E519" s="71" t="s">
        <v>1005</v>
      </c>
      <c r="F519" s="70">
        <v>85743.360000000001</v>
      </c>
      <c r="G519" s="70">
        <v>85743.360000000001</v>
      </c>
    </row>
    <row r="520" spans="1:7" ht="25.5" customHeight="1">
      <c r="A520" s="1">
        <v>515</v>
      </c>
      <c r="B520" s="71" t="s">
        <v>33</v>
      </c>
      <c r="C520" s="71" t="s">
        <v>773</v>
      </c>
      <c r="D520" s="71" t="s">
        <v>35</v>
      </c>
      <c r="E520" s="71" t="s">
        <v>1006</v>
      </c>
      <c r="F520" s="70">
        <v>85744.36</v>
      </c>
      <c r="G520" s="70">
        <v>85744.36</v>
      </c>
    </row>
    <row r="521" spans="1:7" ht="25.5" customHeight="1">
      <c r="A521" s="1">
        <v>516</v>
      </c>
      <c r="B521" s="71" t="s">
        <v>33</v>
      </c>
      <c r="C521" s="71" t="s">
        <v>806</v>
      </c>
      <c r="D521" s="71" t="s">
        <v>35</v>
      </c>
      <c r="E521" s="71" t="s">
        <v>1007</v>
      </c>
      <c r="F521" s="70">
        <v>41532.36</v>
      </c>
      <c r="G521" s="70">
        <v>41532.36</v>
      </c>
    </row>
    <row r="522" spans="1:7" ht="25.5" customHeight="1">
      <c r="A522" s="1">
        <v>517</v>
      </c>
      <c r="B522" s="71" t="s">
        <v>33</v>
      </c>
      <c r="C522" s="71" t="s">
        <v>817</v>
      </c>
      <c r="D522" s="71" t="s">
        <v>35</v>
      </c>
      <c r="E522" s="71" t="s">
        <v>1008</v>
      </c>
      <c r="F522" s="70">
        <v>78715.240000000005</v>
      </c>
      <c r="G522" s="70">
        <v>78715.240000000005</v>
      </c>
    </row>
    <row r="523" spans="1:7" ht="25.5" customHeight="1">
      <c r="A523" s="1">
        <v>518</v>
      </c>
      <c r="B523" s="71" t="s">
        <v>33</v>
      </c>
      <c r="C523" s="71" t="s">
        <v>811</v>
      </c>
      <c r="D523" s="71" t="s">
        <v>35</v>
      </c>
      <c r="E523" s="71" t="s">
        <v>1009</v>
      </c>
      <c r="F523" s="70">
        <v>33142.239999999998</v>
      </c>
      <c r="G523" s="70">
        <v>33142.239999999998</v>
      </c>
    </row>
    <row r="524" spans="1:7" ht="25.5" customHeight="1">
      <c r="A524" s="1">
        <v>519</v>
      </c>
      <c r="B524" s="71" t="s">
        <v>33</v>
      </c>
      <c r="C524" s="71" t="s">
        <v>813</v>
      </c>
      <c r="D524" s="71" t="s">
        <v>35</v>
      </c>
      <c r="E524" s="71" t="s">
        <v>1010</v>
      </c>
      <c r="F524" s="70">
        <v>74571.33</v>
      </c>
      <c r="G524" s="70">
        <v>74571.33</v>
      </c>
    </row>
    <row r="525" spans="1:7" ht="25.5" customHeight="1">
      <c r="A525" s="1">
        <v>520</v>
      </c>
      <c r="B525" s="71" t="s">
        <v>33</v>
      </c>
      <c r="C525" s="71" t="s">
        <v>786</v>
      </c>
      <c r="D525" s="71" t="s">
        <v>35</v>
      </c>
      <c r="E525" s="71" t="s">
        <v>1011</v>
      </c>
      <c r="F525" s="70">
        <v>107713.57</v>
      </c>
      <c r="G525" s="70">
        <v>107713.57</v>
      </c>
    </row>
    <row r="526" spans="1:7" ht="25.5" customHeight="1">
      <c r="A526" s="1">
        <v>521</v>
      </c>
      <c r="B526" s="71" t="s">
        <v>33</v>
      </c>
      <c r="C526" s="71" t="s">
        <v>808</v>
      </c>
      <c r="D526" s="71" t="s">
        <v>35</v>
      </c>
      <c r="E526" s="71" t="s">
        <v>1012</v>
      </c>
      <c r="F526" s="70">
        <v>70428.39</v>
      </c>
      <c r="G526" s="70">
        <v>70428.39</v>
      </c>
    </row>
    <row r="527" spans="1:7" ht="25.5" customHeight="1">
      <c r="A527" s="1">
        <v>522</v>
      </c>
      <c r="B527" s="71" t="s">
        <v>33</v>
      </c>
      <c r="C527" s="71" t="s">
        <v>819</v>
      </c>
      <c r="D527" s="71" t="s">
        <v>35</v>
      </c>
      <c r="E527" s="71" t="s">
        <v>1013</v>
      </c>
      <c r="F527" s="70">
        <v>57999.67</v>
      </c>
      <c r="G527" s="70">
        <v>57999.67</v>
      </c>
    </row>
    <row r="528" spans="1:7" ht="25.5" customHeight="1">
      <c r="A528" s="1">
        <v>523</v>
      </c>
      <c r="B528" s="71" t="s">
        <v>33</v>
      </c>
      <c r="C528" s="71" t="s">
        <v>1014</v>
      </c>
      <c r="D528" s="71" t="s">
        <v>35</v>
      </c>
      <c r="E528" s="71" t="s">
        <v>1015</v>
      </c>
      <c r="F528" s="70">
        <v>87116.71</v>
      </c>
      <c r="G528" s="70">
        <v>87116.71</v>
      </c>
    </row>
    <row r="529" spans="1:7" ht="25.5" customHeight="1">
      <c r="A529" s="1">
        <v>524</v>
      </c>
      <c r="B529" s="71" t="s">
        <v>33</v>
      </c>
      <c r="C529" s="71" t="s">
        <v>1016</v>
      </c>
      <c r="D529" s="71" t="s">
        <v>35</v>
      </c>
      <c r="E529" s="71" t="s">
        <v>1017</v>
      </c>
      <c r="F529" s="70">
        <v>78201.77</v>
      </c>
      <c r="G529" s="70">
        <v>78201.77</v>
      </c>
    </row>
    <row r="530" spans="1:7" ht="25.5" customHeight="1">
      <c r="A530" s="1">
        <v>525</v>
      </c>
      <c r="B530" s="71" t="s">
        <v>33</v>
      </c>
      <c r="C530" s="71" t="s">
        <v>1018</v>
      </c>
      <c r="D530" s="71" t="s">
        <v>35</v>
      </c>
      <c r="E530" s="71" t="s">
        <v>1019</v>
      </c>
      <c r="F530" s="70">
        <v>89693.35</v>
      </c>
      <c r="G530" s="70">
        <v>89693.35</v>
      </c>
    </row>
    <row r="531" spans="1:7" ht="25.5" customHeight="1">
      <c r="A531" s="1">
        <v>526</v>
      </c>
      <c r="B531" s="71" t="s">
        <v>33</v>
      </c>
      <c r="C531" s="71" t="s">
        <v>531</v>
      </c>
      <c r="D531" s="71" t="s">
        <v>35</v>
      </c>
      <c r="E531" s="71" t="s">
        <v>1020</v>
      </c>
      <c r="F531" s="70">
        <v>11832.28</v>
      </c>
      <c r="G531" s="70">
        <v>11832.28</v>
      </c>
    </row>
    <row r="532" spans="1:7" ht="25.5" customHeight="1">
      <c r="A532" s="1">
        <v>527</v>
      </c>
      <c r="B532" s="71" t="s">
        <v>33</v>
      </c>
      <c r="C532" s="71" t="s">
        <v>620</v>
      </c>
      <c r="D532" s="71" t="s">
        <v>35</v>
      </c>
      <c r="E532" s="71" t="s">
        <v>1021</v>
      </c>
      <c r="F532" s="70">
        <v>2559.4299999999998</v>
      </c>
      <c r="G532" s="70">
        <v>2559.4299999999998</v>
      </c>
    </row>
    <row r="533" spans="1:7" ht="25.5" customHeight="1">
      <c r="A533" s="1">
        <v>528</v>
      </c>
      <c r="B533" s="71" t="s">
        <v>33</v>
      </c>
      <c r="C533" s="71" t="s">
        <v>47</v>
      </c>
      <c r="D533" s="71" t="s">
        <v>35</v>
      </c>
      <c r="E533" s="71" t="s">
        <v>1022</v>
      </c>
      <c r="F533" s="70">
        <v>2789.01</v>
      </c>
      <c r="G533" s="70">
        <v>2789.01</v>
      </c>
    </row>
    <row r="534" spans="1:7" ht="25.5" customHeight="1">
      <c r="A534" s="1">
        <v>529</v>
      </c>
      <c r="B534" s="71" t="s">
        <v>33</v>
      </c>
      <c r="C534" s="71" t="s">
        <v>856</v>
      </c>
      <c r="D534" s="71" t="s">
        <v>35</v>
      </c>
      <c r="E534" s="71" t="s">
        <v>1023</v>
      </c>
      <c r="F534" s="70">
        <v>35384</v>
      </c>
      <c r="G534" s="70">
        <v>35384</v>
      </c>
    </row>
    <row r="535" spans="1:7" ht="25.5" customHeight="1">
      <c r="A535" s="1">
        <v>530</v>
      </c>
      <c r="B535" s="71" t="s">
        <v>33</v>
      </c>
      <c r="C535" s="71" t="s">
        <v>81</v>
      </c>
      <c r="D535" s="71" t="s">
        <v>35</v>
      </c>
      <c r="E535" s="71" t="s">
        <v>1024</v>
      </c>
      <c r="F535" s="70">
        <v>175950.71</v>
      </c>
      <c r="G535" s="70">
        <v>175950.71</v>
      </c>
    </row>
    <row r="536" spans="1:7" ht="25.5" customHeight="1">
      <c r="A536" s="1">
        <v>531</v>
      </c>
      <c r="B536" s="71" t="s">
        <v>33</v>
      </c>
      <c r="C536" s="71" t="s">
        <v>685</v>
      </c>
      <c r="D536" s="71" t="s">
        <v>35</v>
      </c>
      <c r="E536" s="71" t="s">
        <v>1025</v>
      </c>
      <c r="F536" s="70">
        <v>69599.97</v>
      </c>
      <c r="G536" s="70">
        <v>69599.97</v>
      </c>
    </row>
    <row r="537" spans="1:7" ht="25.5" customHeight="1">
      <c r="A537" s="1">
        <v>532</v>
      </c>
      <c r="B537" s="71" t="s">
        <v>33</v>
      </c>
      <c r="C537" s="71" t="s">
        <v>83</v>
      </c>
      <c r="D537" s="71" t="s">
        <v>35</v>
      </c>
      <c r="E537" s="71" t="s">
        <v>1026</v>
      </c>
      <c r="F537" s="70">
        <v>384200.59</v>
      </c>
      <c r="G537" s="70">
        <v>384200.59</v>
      </c>
    </row>
    <row r="538" spans="1:7" ht="25.5" customHeight="1">
      <c r="A538" s="1">
        <v>533</v>
      </c>
      <c r="B538" s="71" t="s">
        <v>33</v>
      </c>
      <c r="C538" s="71" t="s">
        <v>588</v>
      </c>
      <c r="D538" s="71" t="s">
        <v>35</v>
      </c>
      <c r="E538" s="71" t="s">
        <v>1027</v>
      </c>
      <c r="F538" s="70">
        <v>150025.60000000001</v>
      </c>
      <c r="G538" s="70">
        <v>150025.60000000001</v>
      </c>
    </row>
    <row r="539" spans="1:7" ht="25.5" customHeight="1">
      <c r="A539" s="1">
        <v>534</v>
      </c>
      <c r="B539" s="71" t="s">
        <v>33</v>
      </c>
      <c r="C539" s="71" t="s">
        <v>590</v>
      </c>
      <c r="D539" s="71" t="s">
        <v>35</v>
      </c>
      <c r="E539" s="71" t="s">
        <v>1028</v>
      </c>
      <c r="F539" s="70">
        <v>135285.01999999999</v>
      </c>
      <c r="G539" s="70">
        <v>135285.01999999999</v>
      </c>
    </row>
    <row r="540" spans="1:7" ht="25.5" customHeight="1">
      <c r="A540" s="1">
        <v>535</v>
      </c>
      <c r="B540" s="71" t="s">
        <v>33</v>
      </c>
      <c r="C540" s="71" t="s">
        <v>571</v>
      </c>
      <c r="D540" s="71" t="s">
        <v>35</v>
      </c>
      <c r="E540" s="71" t="s">
        <v>1029</v>
      </c>
      <c r="F540" s="70">
        <v>65733.210000000006</v>
      </c>
      <c r="G540" s="70">
        <v>65733.210000000006</v>
      </c>
    </row>
    <row r="541" spans="1:7" ht="25.5" customHeight="1">
      <c r="A541" s="1">
        <v>536</v>
      </c>
      <c r="B541" s="71" t="s">
        <v>33</v>
      </c>
      <c r="C541" s="71" t="s">
        <v>592</v>
      </c>
      <c r="D541" s="71" t="s">
        <v>35</v>
      </c>
      <c r="E541" s="71" t="s">
        <v>1030</v>
      </c>
      <c r="F541" s="70">
        <v>209100.61</v>
      </c>
      <c r="G541" s="70">
        <v>209100.61</v>
      </c>
    </row>
    <row r="542" spans="1:7" ht="25.5" customHeight="1">
      <c r="A542" s="1">
        <v>537</v>
      </c>
      <c r="B542" s="71" t="s">
        <v>33</v>
      </c>
      <c r="C542" s="71" t="s">
        <v>794</v>
      </c>
      <c r="D542" s="71" t="s">
        <v>35</v>
      </c>
      <c r="E542" s="71" t="s">
        <v>1031</v>
      </c>
      <c r="F542" s="70">
        <v>82650</v>
      </c>
      <c r="G542" s="70">
        <v>82650</v>
      </c>
    </row>
    <row r="543" spans="1:7" ht="25.5" customHeight="1">
      <c r="A543" s="1">
        <v>538</v>
      </c>
      <c r="B543" s="71" t="s">
        <v>33</v>
      </c>
      <c r="C543" s="71" t="s">
        <v>547</v>
      </c>
      <c r="D543" s="71" t="s">
        <v>35</v>
      </c>
      <c r="E543" s="71" t="s">
        <v>1032</v>
      </c>
      <c r="F543" s="70">
        <v>71427.900000000009</v>
      </c>
      <c r="G543" s="70">
        <v>71427.899999999994</v>
      </c>
    </row>
    <row r="544" spans="1:7" ht="25.5" customHeight="1">
      <c r="A544" s="1">
        <v>539</v>
      </c>
      <c r="B544" s="71" t="s">
        <v>33</v>
      </c>
      <c r="C544" s="71" t="s">
        <v>549</v>
      </c>
      <c r="D544" s="71" t="s">
        <v>35</v>
      </c>
      <c r="E544" s="71" t="s">
        <v>1033</v>
      </c>
      <c r="F544" s="70">
        <v>51784.81</v>
      </c>
      <c r="G544" s="70">
        <v>51784.81</v>
      </c>
    </row>
    <row r="545" spans="1:7" ht="25.5" customHeight="1">
      <c r="A545" s="1">
        <v>540</v>
      </c>
      <c r="B545" s="71" t="s">
        <v>33</v>
      </c>
      <c r="C545" s="71" t="s">
        <v>553</v>
      </c>
      <c r="D545" s="71" t="s">
        <v>35</v>
      </c>
      <c r="E545" s="71" t="s">
        <v>1034</v>
      </c>
      <c r="F545" s="70">
        <v>29000.33</v>
      </c>
      <c r="G545" s="70">
        <v>29000.33</v>
      </c>
    </row>
    <row r="546" spans="1:7" ht="25.5" customHeight="1">
      <c r="A546" s="1">
        <v>541</v>
      </c>
      <c r="B546" s="71" t="s">
        <v>33</v>
      </c>
      <c r="C546" s="71" t="s">
        <v>555</v>
      </c>
      <c r="D546" s="71" t="s">
        <v>35</v>
      </c>
      <c r="E546" s="71" t="s">
        <v>1035</v>
      </c>
      <c r="F546" s="70">
        <v>102153.4</v>
      </c>
      <c r="G546" s="70">
        <v>102153.4</v>
      </c>
    </row>
    <row r="547" spans="1:7" ht="25.5" customHeight="1">
      <c r="A547" s="1">
        <v>542</v>
      </c>
      <c r="B547" s="71" t="s">
        <v>33</v>
      </c>
      <c r="C547" s="71" t="s">
        <v>557</v>
      </c>
      <c r="D547" s="71" t="s">
        <v>35</v>
      </c>
      <c r="E547" s="71" t="s">
        <v>1036</v>
      </c>
      <c r="F547" s="70">
        <v>75391.62</v>
      </c>
      <c r="G547" s="70">
        <v>75391.62</v>
      </c>
    </row>
    <row r="548" spans="1:7" ht="25.5" customHeight="1">
      <c r="A548" s="1">
        <v>543</v>
      </c>
      <c r="B548" s="71" t="s">
        <v>33</v>
      </c>
      <c r="C548" s="71" t="s">
        <v>559</v>
      </c>
      <c r="D548" s="71" t="s">
        <v>35</v>
      </c>
      <c r="E548" s="71" t="s">
        <v>1037</v>
      </c>
      <c r="F548" s="70">
        <v>5189.4799999999996</v>
      </c>
      <c r="G548" s="70">
        <v>5189.4799999999996</v>
      </c>
    </row>
    <row r="549" spans="1:7" ht="25.5" customHeight="1">
      <c r="A549" s="1">
        <v>544</v>
      </c>
      <c r="B549" s="71" t="s">
        <v>33</v>
      </c>
      <c r="C549" s="71" t="s">
        <v>511</v>
      </c>
      <c r="D549" s="71" t="s">
        <v>35</v>
      </c>
      <c r="E549" s="71" t="s">
        <v>1038</v>
      </c>
      <c r="F549" s="70">
        <v>23363.13</v>
      </c>
      <c r="G549" s="70">
        <v>23363.13</v>
      </c>
    </row>
    <row r="550" spans="1:7" ht="25.5" customHeight="1">
      <c r="A550" s="1">
        <v>545</v>
      </c>
      <c r="B550" s="71" t="s">
        <v>33</v>
      </c>
      <c r="C550" s="71" t="s">
        <v>821</v>
      </c>
      <c r="D550" s="71" t="s">
        <v>35</v>
      </c>
      <c r="E550" s="71" t="s">
        <v>1039</v>
      </c>
      <c r="F550" s="70">
        <v>74571.33</v>
      </c>
      <c r="G550" s="70">
        <v>74571.33</v>
      </c>
    </row>
    <row r="551" spans="1:7" ht="25.5" customHeight="1">
      <c r="A551" s="1">
        <v>546</v>
      </c>
      <c r="B551" s="71" t="s">
        <v>33</v>
      </c>
      <c r="C551" s="71" t="s">
        <v>533</v>
      </c>
      <c r="D551" s="71" t="s">
        <v>35</v>
      </c>
      <c r="E551" s="71" t="s">
        <v>1040</v>
      </c>
      <c r="F551" s="70">
        <v>5709.03</v>
      </c>
      <c r="G551" s="70">
        <v>5709.03</v>
      </c>
    </row>
    <row r="552" spans="1:7" ht="25.5" customHeight="1">
      <c r="A552" s="1">
        <v>547</v>
      </c>
      <c r="B552" s="71" t="s">
        <v>33</v>
      </c>
      <c r="C552" s="71" t="s">
        <v>535</v>
      </c>
      <c r="D552" s="71" t="s">
        <v>35</v>
      </c>
      <c r="E552" s="71" t="s">
        <v>1041</v>
      </c>
      <c r="F552" s="70">
        <v>5916.6500000000005</v>
      </c>
      <c r="G552" s="70">
        <v>5916.65</v>
      </c>
    </row>
    <row r="553" spans="1:7" ht="25.5" customHeight="1">
      <c r="A553" s="1">
        <v>548</v>
      </c>
      <c r="B553" s="71" t="s">
        <v>33</v>
      </c>
      <c r="C553" s="71" t="s">
        <v>537</v>
      </c>
      <c r="D553" s="71" t="s">
        <v>35</v>
      </c>
      <c r="E553" s="71" t="s">
        <v>1042</v>
      </c>
      <c r="F553" s="70">
        <v>5916.6500000000005</v>
      </c>
      <c r="G553" s="70">
        <v>5916.65</v>
      </c>
    </row>
    <row r="554" spans="1:7" ht="25.5" customHeight="1">
      <c r="A554" s="1">
        <v>549</v>
      </c>
      <c r="B554" s="71" t="s">
        <v>33</v>
      </c>
      <c r="C554" s="71" t="s">
        <v>541</v>
      </c>
      <c r="D554" s="71" t="s">
        <v>35</v>
      </c>
      <c r="E554" s="71" t="s">
        <v>1043</v>
      </c>
      <c r="F554" s="70">
        <v>6135.43</v>
      </c>
      <c r="G554" s="70">
        <v>6135.43</v>
      </c>
    </row>
    <row r="555" spans="1:7" ht="25.5" customHeight="1">
      <c r="A555" s="1">
        <v>550</v>
      </c>
      <c r="B555" s="71" t="s">
        <v>33</v>
      </c>
      <c r="C555" s="71" t="s">
        <v>543</v>
      </c>
      <c r="D555" s="71" t="s">
        <v>35</v>
      </c>
      <c r="E555" s="71" t="s">
        <v>1044</v>
      </c>
      <c r="F555" s="70">
        <v>5709.03</v>
      </c>
      <c r="G555" s="70">
        <v>5709.03</v>
      </c>
    </row>
    <row r="556" spans="1:7" ht="25.5" customHeight="1">
      <c r="A556" s="1">
        <v>551</v>
      </c>
      <c r="B556" s="71" t="s">
        <v>33</v>
      </c>
      <c r="C556" s="71" t="s">
        <v>1045</v>
      </c>
      <c r="D556" s="71" t="s">
        <v>35</v>
      </c>
      <c r="E556" s="71" t="s">
        <v>1046</v>
      </c>
      <c r="F556" s="70">
        <v>84765.55</v>
      </c>
      <c r="G556" s="70">
        <v>84765.55</v>
      </c>
    </row>
    <row r="557" spans="1:7" ht="25.5" customHeight="1">
      <c r="A557" s="1">
        <v>552</v>
      </c>
      <c r="B557" s="71" t="s">
        <v>33</v>
      </c>
      <c r="C557" s="71" t="s">
        <v>730</v>
      </c>
      <c r="D557" s="71" t="s">
        <v>35</v>
      </c>
      <c r="E557" s="71" t="s">
        <v>1047</v>
      </c>
      <c r="F557" s="70">
        <v>35384</v>
      </c>
      <c r="G557" s="70">
        <v>35384</v>
      </c>
    </row>
    <row r="558" spans="1:7" ht="25.5" customHeight="1">
      <c r="A558" s="1">
        <v>553</v>
      </c>
      <c r="B558" s="71" t="s">
        <v>33</v>
      </c>
      <c r="C558" s="71" t="s">
        <v>921</v>
      </c>
      <c r="D558" s="71" t="s">
        <v>35</v>
      </c>
      <c r="E558" s="71" t="s">
        <v>1048</v>
      </c>
      <c r="F558" s="70">
        <v>150875.29</v>
      </c>
      <c r="G558" s="70">
        <v>150875.29</v>
      </c>
    </row>
    <row r="559" spans="1:7" ht="25.5" customHeight="1">
      <c r="A559" s="1">
        <v>554</v>
      </c>
      <c r="B559" s="71" t="s">
        <v>33</v>
      </c>
      <c r="C559" s="71" t="s">
        <v>568</v>
      </c>
      <c r="D559" s="71" t="s">
        <v>35</v>
      </c>
      <c r="E559" s="71" t="s">
        <v>1049</v>
      </c>
      <c r="F559" s="70">
        <v>10523.62</v>
      </c>
      <c r="G559" s="70">
        <v>10523.62</v>
      </c>
    </row>
    <row r="560" spans="1:7" ht="25.5" customHeight="1">
      <c r="A560" s="1">
        <v>555</v>
      </c>
      <c r="B560" s="71" t="s">
        <v>33</v>
      </c>
      <c r="C560" s="71" t="s">
        <v>683</v>
      </c>
      <c r="D560" s="71" t="s">
        <v>35</v>
      </c>
      <c r="E560" s="71" t="s">
        <v>1050</v>
      </c>
      <c r="F560" s="70">
        <v>87000.06</v>
      </c>
      <c r="G560" s="70">
        <v>87000.06</v>
      </c>
    </row>
    <row r="561" spans="1:7" ht="25.5" customHeight="1">
      <c r="A561" s="1">
        <v>556</v>
      </c>
      <c r="B561" s="71" t="s">
        <v>33</v>
      </c>
      <c r="C561" s="71" t="s">
        <v>672</v>
      </c>
      <c r="D561" s="71" t="s">
        <v>35</v>
      </c>
      <c r="E561" s="71" t="s">
        <v>1051</v>
      </c>
      <c r="F561" s="70">
        <v>66771.83</v>
      </c>
      <c r="G561" s="70">
        <v>66771.83</v>
      </c>
    </row>
    <row r="562" spans="1:7" ht="25.5" customHeight="1">
      <c r="A562" s="1">
        <v>557</v>
      </c>
      <c r="B562" s="71" t="s">
        <v>33</v>
      </c>
      <c r="C562" s="71" t="s">
        <v>40</v>
      </c>
      <c r="D562" s="71" t="s">
        <v>35</v>
      </c>
      <c r="E562" s="71" t="s">
        <v>1052</v>
      </c>
      <c r="F562" s="70">
        <v>158335.47</v>
      </c>
      <c r="G562" s="70">
        <v>158335.47</v>
      </c>
    </row>
    <row r="563" spans="1:7" ht="25.5" customHeight="1">
      <c r="A563" s="1">
        <v>558</v>
      </c>
      <c r="B563" s="71" t="s">
        <v>33</v>
      </c>
      <c r="C563" s="71" t="s">
        <v>77</v>
      </c>
      <c r="D563" s="71" t="s">
        <v>35</v>
      </c>
      <c r="E563" s="71" t="s">
        <v>1053</v>
      </c>
      <c r="F563" s="70">
        <v>801784.03</v>
      </c>
      <c r="G563" s="70">
        <v>801784.03</v>
      </c>
    </row>
    <row r="564" spans="1:7" ht="25.5" customHeight="1">
      <c r="A564" s="1">
        <v>559</v>
      </c>
      <c r="B564" s="71" t="s">
        <v>33</v>
      </c>
      <c r="C564" s="71" t="s">
        <v>34</v>
      </c>
      <c r="D564" s="71" t="s">
        <v>35</v>
      </c>
      <c r="E564" s="71" t="s">
        <v>353</v>
      </c>
      <c r="F564" s="70">
        <v>7382350.4199999999</v>
      </c>
      <c r="G564" s="70">
        <v>6928990.9100000001</v>
      </c>
    </row>
    <row r="565" spans="1:7" ht="25.5" customHeight="1">
      <c r="A565" s="1">
        <v>560</v>
      </c>
      <c r="B565" s="71" t="s">
        <v>33</v>
      </c>
      <c r="C565" s="71" t="s">
        <v>672</v>
      </c>
      <c r="D565" s="71" t="s">
        <v>35</v>
      </c>
      <c r="E565" s="71" t="s">
        <v>1054</v>
      </c>
      <c r="F565" s="70">
        <v>1959.5</v>
      </c>
      <c r="G565" s="70">
        <v>1959.5</v>
      </c>
    </row>
    <row r="566" spans="1:7" ht="25.5" customHeight="1">
      <c r="A566" s="1">
        <v>561</v>
      </c>
      <c r="B566" s="71" t="s">
        <v>33</v>
      </c>
      <c r="C566" s="71" t="s">
        <v>1045</v>
      </c>
      <c r="D566" s="71" t="s">
        <v>35</v>
      </c>
      <c r="E566" s="71" t="s">
        <v>1055</v>
      </c>
      <c r="F566" s="70">
        <v>1361.24</v>
      </c>
      <c r="G566" s="70">
        <v>1361.24</v>
      </c>
    </row>
    <row r="567" spans="1:7" ht="25.5" customHeight="1">
      <c r="A567" s="1">
        <v>562</v>
      </c>
      <c r="B567" s="71" t="s">
        <v>33</v>
      </c>
      <c r="C567" s="71" t="s">
        <v>627</v>
      </c>
      <c r="D567" s="71" t="s">
        <v>35</v>
      </c>
      <c r="E567" s="71" t="s">
        <v>1056</v>
      </c>
      <c r="F567" s="70">
        <v>165.19</v>
      </c>
      <c r="G567" s="70">
        <v>165.19</v>
      </c>
    </row>
    <row r="568" spans="1:7" ht="25.5" customHeight="1">
      <c r="A568" s="1">
        <v>563</v>
      </c>
      <c r="B568" s="71" t="s">
        <v>33</v>
      </c>
      <c r="C568" s="71" t="s">
        <v>34</v>
      </c>
      <c r="D568" s="71" t="s">
        <v>35</v>
      </c>
      <c r="E568" s="71" t="s">
        <v>355</v>
      </c>
      <c r="F568" s="70">
        <v>45825.67</v>
      </c>
      <c r="G568" s="70">
        <v>42787.21</v>
      </c>
    </row>
    <row r="569" spans="1:7" ht="25.5" customHeight="1">
      <c r="A569" s="1">
        <v>564</v>
      </c>
      <c r="B569" s="71" t="s">
        <v>33</v>
      </c>
      <c r="C569" s="71" t="s">
        <v>34</v>
      </c>
      <c r="D569" s="71" t="s">
        <v>35</v>
      </c>
      <c r="E569" s="71" t="s">
        <v>1057</v>
      </c>
      <c r="F569" s="70">
        <v>65425.56</v>
      </c>
      <c r="G569" s="70">
        <v>65425.56</v>
      </c>
    </row>
    <row r="570" spans="1:7" ht="25.5" customHeight="1">
      <c r="A570" s="1">
        <v>565</v>
      </c>
      <c r="B570" s="71" t="s">
        <v>33</v>
      </c>
      <c r="C570" s="71" t="s">
        <v>549</v>
      </c>
      <c r="D570" s="71" t="s">
        <v>35</v>
      </c>
      <c r="E570" s="71" t="s">
        <v>1058</v>
      </c>
      <c r="F570" s="70">
        <v>9001.8000000000011</v>
      </c>
      <c r="G570" s="70">
        <v>9001.7999999999993</v>
      </c>
    </row>
    <row r="571" spans="1:7" ht="25.5" customHeight="1">
      <c r="A571" s="1">
        <v>566</v>
      </c>
      <c r="B571" s="71" t="s">
        <v>33</v>
      </c>
      <c r="C571" s="71" t="s">
        <v>835</v>
      </c>
      <c r="D571" s="71" t="s">
        <v>35</v>
      </c>
      <c r="E571" s="71" t="s">
        <v>1059</v>
      </c>
      <c r="F571" s="70">
        <v>4383.18</v>
      </c>
      <c r="G571" s="70">
        <v>4383.18</v>
      </c>
    </row>
    <row r="572" spans="1:7" ht="25.5" customHeight="1">
      <c r="A572" s="1">
        <v>567</v>
      </c>
      <c r="B572" s="71" t="s">
        <v>33</v>
      </c>
      <c r="C572" s="71" t="s">
        <v>656</v>
      </c>
      <c r="D572" s="71" t="s">
        <v>35</v>
      </c>
      <c r="E572" s="71" t="s">
        <v>1060</v>
      </c>
      <c r="F572" s="70">
        <v>5970.59</v>
      </c>
      <c r="G572" s="70">
        <v>5970.59</v>
      </c>
    </row>
    <row r="573" spans="1:7" ht="25.5" customHeight="1">
      <c r="A573" s="1">
        <v>568</v>
      </c>
      <c r="B573" s="71" t="s">
        <v>33</v>
      </c>
      <c r="C573" s="71" t="s">
        <v>96</v>
      </c>
      <c r="D573" s="71" t="s">
        <v>35</v>
      </c>
      <c r="E573" s="71" t="s">
        <v>1061</v>
      </c>
      <c r="F573" s="70">
        <v>5.9</v>
      </c>
      <c r="G573" s="70">
        <v>5.9</v>
      </c>
    </row>
    <row r="574" spans="1:7" ht="25.5" customHeight="1">
      <c r="A574" s="1">
        <v>569</v>
      </c>
      <c r="B574" s="71" t="s">
        <v>33</v>
      </c>
      <c r="C574" s="71" t="s">
        <v>96</v>
      </c>
      <c r="D574" s="71" t="s">
        <v>35</v>
      </c>
      <c r="E574" s="71" t="s">
        <v>356</v>
      </c>
      <c r="F574" s="70">
        <v>4149.42</v>
      </c>
      <c r="G574" s="70">
        <v>2691.85</v>
      </c>
    </row>
    <row r="575" spans="1:7" ht="25.5" customHeight="1">
      <c r="A575" s="1">
        <v>570</v>
      </c>
      <c r="B575" s="71" t="s">
        <v>33</v>
      </c>
      <c r="C575" s="71" t="s">
        <v>712</v>
      </c>
      <c r="D575" s="71" t="s">
        <v>35</v>
      </c>
      <c r="E575" s="71" t="s">
        <v>1062</v>
      </c>
      <c r="F575" s="70">
        <v>189.64</v>
      </c>
      <c r="G575" s="70">
        <v>189.64</v>
      </c>
    </row>
    <row r="576" spans="1:7" ht="25.5" customHeight="1">
      <c r="A576" s="1">
        <v>571</v>
      </c>
      <c r="B576" s="71" t="s">
        <v>33</v>
      </c>
      <c r="C576" s="71" t="s">
        <v>750</v>
      </c>
      <c r="D576" s="71" t="s">
        <v>35</v>
      </c>
      <c r="E576" s="71" t="s">
        <v>1063</v>
      </c>
      <c r="F576" s="70">
        <v>29470.35</v>
      </c>
      <c r="G576" s="70">
        <v>29470.35</v>
      </c>
    </row>
    <row r="577" spans="1:7" ht="25.5" customHeight="1">
      <c r="A577" s="1">
        <v>572</v>
      </c>
      <c r="B577" s="71" t="s">
        <v>33</v>
      </c>
      <c r="C577" s="71" t="s">
        <v>1064</v>
      </c>
      <c r="D577" s="71" t="s">
        <v>35</v>
      </c>
      <c r="E577" s="71" t="s">
        <v>1065</v>
      </c>
      <c r="F577" s="70">
        <v>15053.56</v>
      </c>
      <c r="G577" s="70">
        <v>15053.56</v>
      </c>
    </row>
    <row r="578" spans="1:7" ht="25.5" customHeight="1">
      <c r="A578" s="1">
        <v>573</v>
      </c>
      <c r="B578" s="71" t="s">
        <v>33</v>
      </c>
      <c r="C578" s="71" t="s">
        <v>34</v>
      </c>
      <c r="D578" s="71" t="s">
        <v>35</v>
      </c>
      <c r="E578" s="71" t="s">
        <v>358</v>
      </c>
      <c r="F578" s="70">
        <v>136444.57</v>
      </c>
      <c r="G578" s="70">
        <v>112496.99</v>
      </c>
    </row>
    <row r="579" spans="1:7" ht="25.5" customHeight="1">
      <c r="A579" s="1">
        <v>574</v>
      </c>
      <c r="B579" s="71" t="s">
        <v>33</v>
      </c>
      <c r="C579" s="71" t="s">
        <v>1066</v>
      </c>
      <c r="D579" s="71" t="s">
        <v>35</v>
      </c>
      <c r="E579" s="71" t="s">
        <v>1067</v>
      </c>
      <c r="F579" s="70">
        <v>1292.46</v>
      </c>
      <c r="G579" s="70">
        <v>1292.46</v>
      </c>
    </row>
    <row r="580" spans="1:7" ht="25.5" customHeight="1">
      <c r="A580" s="1">
        <v>575</v>
      </c>
      <c r="B580" s="71" t="s">
        <v>33</v>
      </c>
      <c r="C580" s="71" t="s">
        <v>34</v>
      </c>
      <c r="D580" s="71" t="s">
        <v>35</v>
      </c>
      <c r="E580" s="71" t="s">
        <v>361</v>
      </c>
      <c r="F580" s="70">
        <v>2626015.02</v>
      </c>
      <c r="G580" s="70">
        <v>2300896.0099999998</v>
      </c>
    </row>
    <row r="581" spans="1:7" ht="25.5" customHeight="1">
      <c r="A581" s="1">
        <v>576</v>
      </c>
      <c r="B581" s="71" t="s">
        <v>33</v>
      </c>
      <c r="C581" s="71" t="s">
        <v>40</v>
      </c>
      <c r="D581" s="71" t="s">
        <v>35</v>
      </c>
      <c r="E581" s="71" t="s">
        <v>1068</v>
      </c>
      <c r="F581" s="70">
        <v>88286.03</v>
      </c>
      <c r="G581" s="70">
        <v>88286.03</v>
      </c>
    </row>
    <row r="582" spans="1:7" ht="25.5" customHeight="1">
      <c r="A582" s="1">
        <v>577</v>
      </c>
      <c r="B582" s="71" t="s">
        <v>33</v>
      </c>
      <c r="C582" s="71" t="s">
        <v>77</v>
      </c>
      <c r="D582" s="71" t="s">
        <v>35</v>
      </c>
      <c r="E582" s="71" t="s">
        <v>1069</v>
      </c>
      <c r="F582" s="70">
        <v>261028.1</v>
      </c>
      <c r="G582" s="70">
        <v>261028.1</v>
      </c>
    </row>
    <row r="583" spans="1:7" ht="25.5" customHeight="1">
      <c r="A583" s="1">
        <v>578</v>
      </c>
      <c r="B583" s="71" t="s">
        <v>33</v>
      </c>
      <c r="C583" s="71" t="s">
        <v>815</v>
      </c>
      <c r="D583" s="71" t="s">
        <v>35</v>
      </c>
      <c r="E583" s="71" t="s">
        <v>1070</v>
      </c>
      <c r="F583" s="70">
        <v>43500.01</v>
      </c>
      <c r="G583" s="70">
        <v>43500.01</v>
      </c>
    </row>
    <row r="584" spans="1:7" ht="25.5" customHeight="1">
      <c r="A584" s="1">
        <v>579</v>
      </c>
      <c r="B584" s="71" t="s">
        <v>33</v>
      </c>
      <c r="C584" s="71" t="s">
        <v>771</v>
      </c>
      <c r="D584" s="71" t="s">
        <v>35</v>
      </c>
      <c r="E584" s="71" t="s">
        <v>1071</v>
      </c>
      <c r="F584" s="70">
        <v>1199.03</v>
      </c>
      <c r="G584" s="70">
        <v>1199.03</v>
      </c>
    </row>
    <row r="585" spans="1:7" ht="25.5" customHeight="1">
      <c r="A585" s="1">
        <v>580</v>
      </c>
      <c r="B585" s="71" t="s">
        <v>33</v>
      </c>
      <c r="C585" s="71" t="s">
        <v>773</v>
      </c>
      <c r="D585" s="71" t="s">
        <v>35</v>
      </c>
      <c r="E585" s="71" t="s">
        <v>1072</v>
      </c>
      <c r="F585" s="70">
        <v>1199.03</v>
      </c>
      <c r="G585" s="70">
        <v>1199.03</v>
      </c>
    </row>
    <row r="586" spans="1:7" ht="25.5" customHeight="1">
      <c r="A586" s="1">
        <v>581</v>
      </c>
      <c r="B586" s="71" t="s">
        <v>33</v>
      </c>
      <c r="C586" s="71" t="s">
        <v>806</v>
      </c>
      <c r="D586" s="71" t="s">
        <v>35</v>
      </c>
      <c r="E586" s="71" t="s">
        <v>1073</v>
      </c>
      <c r="F586" s="70">
        <v>43608.28</v>
      </c>
      <c r="G586" s="70">
        <v>43608.28</v>
      </c>
    </row>
    <row r="587" spans="1:7" ht="25.5" customHeight="1">
      <c r="A587" s="1">
        <v>582</v>
      </c>
      <c r="B587" s="71" t="s">
        <v>33</v>
      </c>
      <c r="C587" s="71" t="s">
        <v>817</v>
      </c>
      <c r="D587" s="71" t="s">
        <v>35</v>
      </c>
      <c r="E587" s="71" t="s">
        <v>1074</v>
      </c>
      <c r="F587" s="70">
        <v>82650.05</v>
      </c>
      <c r="G587" s="70">
        <v>82650.05</v>
      </c>
    </row>
    <row r="588" spans="1:7" ht="25.5" customHeight="1">
      <c r="A588" s="1">
        <v>583</v>
      </c>
      <c r="B588" s="71" t="s">
        <v>33</v>
      </c>
      <c r="C588" s="71" t="s">
        <v>811</v>
      </c>
      <c r="D588" s="71" t="s">
        <v>35</v>
      </c>
      <c r="E588" s="71" t="s">
        <v>1075</v>
      </c>
      <c r="F588" s="70">
        <v>34800</v>
      </c>
      <c r="G588" s="70">
        <v>34800</v>
      </c>
    </row>
    <row r="589" spans="1:7" ht="25.5" customHeight="1">
      <c r="A589" s="1">
        <v>584</v>
      </c>
      <c r="B589" s="71" t="s">
        <v>33</v>
      </c>
      <c r="C589" s="71" t="s">
        <v>813</v>
      </c>
      <c r="D589" s="71" t="s">
        <v>35</v>
      </c>
      <c r="E589" s="71" t="s">
        <v>1076</v>
      </c>
      <c r="F589" s="70">
        <v>78300.05</v>
      </c>
      <c r="G589" s="70">
        <v>78300.05</v>
      </c>
    </row>
    <row r="590" spans="1:7" ht="25.5" customHeight="1">
      <c r="A590" s="1">
        <v>585</v>
      </c>
      <c r="B590" s="71" t="s">
        <v>33</v>
      </c>
      <c r="C590" s="71" t="s">
        <v>786</v>
      </c>
      <c r="D590" s="71" t="s">
        <v>35</v>
      </c>
      <c r="E590" s="71" t="s">
        <v>1077</v>
      </c>
      <c r="F590" s="70">
        <v>113100.05</v>
      </c>
      <c r="G590" s="70">
        <v>113100.05</v>
      </c>
    </row>
    <row r="591" spans="1:7" ht="25.5" customHeight="1">
      <c r="A591" s="1">
        <v>586</v>
      </c>
      <c r="B591" s="71" t="s">
        <v>33</v>
      </c>
      <c r="C591" s="71" t="s">
        <v>808</v>
      </c>
      <c r="D591" s="71" t="s">
        <v>35</v>
      </c>
      <c r="E591" s="71" t="s">
        <v>1078</v>
      </c>
      <c r="F591" s="70">
        <v>73950.009999999995</v>
      </c>
      <c r="G591" s="70">
        <v>73950.009999999995</v>
      </c>
    </row>
    <row r="592" spans="1:7" ht="25.5" customHeight="1">
      <c r="A592" s="1">
        <v>587</v>
      </c>
      <c r="B592" s="71" t="s">
        <v>33</v>
      </c>
      <c r="C592" s="71" t="s">
        <v>819</v>
      </c>
      <c r="D592" s="71" t="s">
        <v>35</v>
      </c>
      <c r="E592" s="71" t="s">
        <v>1079</v>
      </c>
      <c r="F592" s="70">
        <v>60900</v>
      </c>
      <c r="G592" s="70">
        <v>60900</v>
      </c>
    </row>
    <row r="593" spans="1:7" ht="25.5" customHeight="1">
      <c r="A593" s="1">
        <v>588</v>
      </c>
      <c r="B593" s="71" t="s">
        <v>33</v>
      </c>
      <c r="C593" s="71" t="s">
        <v>821</v>
      </c>
      <c r="D593" s="71" t="s">
        <v>35</v>
      </c>
      <c r="E593" s="71" t="s">
        <v>1080</v>
      </c>
      <c r="F593" s="70">
        <v>78300.05</v>
      </c>
      <c r="G593" s="70">
        <v>78300.05</v>
      </c>
    </row>
    <row r="594" spans="1:7" ht="25.5" customHeight="1">
      <c r="A594" s="1">
        <v>589</v>
      </c>
      <c r="B594" s="71" t="s">
        <v>33</v>
      </c>
      <c r="C594" s="71" t="s">
        <v>531</v>
      </c>
      <c r="D594" s="71" t="s">
        <v>35</v>
      </c>
      <c r="E594" s="71" t="s">
        <v>1081</v>
      </c>
      <c r="F594" s="70">
        <v>12425.35</v>
      </c>
      <c r="G594" s="70">
        <v>12425.35</v>
      </c>
    </row>
    <row r="595" spans="1:7" ht="25.5" customHeight="1">
      <c r="A595" s="1">
        <v>590</v>
      </c>
      <c r="B595" s="71" t="s">
        <v>33</v>
      </c>
      <c r="C595" s="71" t="s">
        <v>533</v>
      </c>
      <c r="D595" s="71" t="s">
        <v>35</v>
      </c>
      <c r="E595" s="71" t="s">
        <v>1082</v>
      </c>
      <c r="F595" s="70">
        <v>110000</v>
      </c>
      <c r="G595" s="70">
        <v>110000</v>
      </c>
    </row>
    <row r="596" spans="1:7" ht="25.5" customHeight="1">
      <c r="A596" s="1">
        <v>591</v>
      </c>
      <c r="B596" s="71" t="s">
        <v>33</v>
      </c>
      <c r="C596" s="71" t="s">
        <v>535</v>
      </c>
      <c r="D596" s="71" t="s">
        <v>35</v>
      </c>
      <c r="E596" s="71" t="s">
        <v>1083</v>
      </c>
      <c r="F596" s="70">
        <v>130000</v>
      </c>
      <c r="G596" s="70">
        <v>130000</v>
      </c>
    </row>
    <row r="597" spans="1:7" ht="25.5" customHeight="1">
      <c r="A597" s="1">
        <v>592</v>
      </c>
      <c r="B597" s="71" t="s">
        <v>33</v>
      </c>
      <c r="C597" s="71" t="s">
        <v>537</v>
      </c>
      <c r="D597" s="71" t="s">
        <v>35</v>
      </c>
      <c r="E597" s="71" t="s">
        <v>1084</v>
      </c>
      <c r="F597" s="70">
        <v>320000</v>
      </c>
      <c r="G597" s="70">
        <v>320000</v>
      </c>
    </row>
    <row r="598" spans="1:7" ht="25.5" customHeight="1">
      <c r="A598" s="1">
        <v>593</v>
      </c>
      <c r="B598" s="71" t="s">
        <v>33</v>
      </c>
      <c r="C598" s="71" t="s">
        <v>541</v>
      </c>
      <c r="D598" s="71" t="s">
        <v>35</v>
      </c>
      <c r="E598" s="71" t="s">
        <v>1085</v>
      </c>
      <c r="F598" s="70">
        <v>467107</v>
      </c>
      <c r="G598" s="70">
        <v>467107</v>
      </c>
    </row>
    <row r="599" spans="1:7" ht="25.5" customHeight="1">
      <c r="A599" s="1">
        <v>594</v>
      </c>
      <c r="B599" s="71" t="s">
        <v>33</v>
      </c>
      <c r="C599" s="71" t="s">
        <v>543</v>
      </c>
      <c r="D599" s="71" t="s">
        <v>35</v>
      </c>
      <c r="E599" s="71" t="s">
        <v>1086</v>
      </c>
      <c r="F599" s="70">
        <v>284000</v>
      </c>
      <c r="G599" s="70">
        <v>284000</v>
      </c>
    </row>
    <row r="600" spans="1:7" ht="25.5" customHeight="1">
      <c r="A600" s="1">
        <v>595</v>
      </c>
      <c r="B600" s="71" t="s">
        <v>33</v>
      </c>
      <c r="C600" s="71" t="s">
        <v>620</v>
      </c>
      <c r="D600" s="71" t="s">
        <v>35</v>
      </c>
      <c r="E600" s="71" t="s">
        <v>1087</v>
      </c>
      <c r="F600" s="70">
        <v>2687.75</v>
      </c>
      <c r="G600" s="70">
        <v>2687.75</v>
      </c>
    </row>
    <row r="601" spans="1:7" ht="25.5" customHeight="1">
      <c r="A601" s="1">
        <v>596</v>
      </c>
      <c r="B601" s="71" t="s">
        <v>33</v>
      </c>
      <c r="C601" s="71" t="s">
        <v>672</v>
      </c>
      <c r="D601" s="71" t="s">
        <v>35</v>
      </c>
      <c r="E601" s="71" t="s">
        <v>1088</v>
      </c>
      <c r="F601" s="70">
        <v>70818.64</v>
      </c>
      <c r="G601" s="70">
        <v>70818.64</v>
      </c>
    </row>
    <row r="602" spans="1:7" ht="25.5" customHeight="1">
      <c r="A602" s="1">
        <v>597</v>
      </c>
      <c r="B602" s="71" t="s">
        <v>33</v>
      </c>
      <c r="C602" s="71" t="s">
        <v>728</v>
      </c>
      <c r="D602" s="71" t="s">
        <v>35</v>
      </c>
      <c r="E602" s="71" t="s">
        <v>1089</v>
      </c>
      <c r="F602" s="70">
        <v>43500</v>
      </c>
      <c r="G602" s="70">
        <v>43500</v>
      </c>
    </row>
    <row r="603" spans="1:7" ht="25.5" customHeight="1">
      <c r="A603" s="1">
        <v>598</v>
      </c>
      <c r="B603" s="71" t="s">
        <v>33</v>
      </c>
      <c r="C603" s="71" t="s">
        <v>730</v>
      </c>
      <c r="D603" s="71" t="s">
        <v>35</v>
      </c>
      <c r="E603" s="71" t="s">
        <v>1090</v>
      </c>
      <c r="F603" s="70">
        <v>37152.550000000003</v>
      </c>
      <c r="G603" s="70">
        <v>37152.550000000003</v>
      </c>
    </row>
    <row r="604" spans="1:7" ht="25.5" customHeight="1">
      <c r="A604" s="1">
        <v>599</v>
      </c>
      <c r="B604" s="71" t="s">
        <v>33</v>
      </c>
      <c r="C604" s="71" t="s">
        <v>856</v>
      </c>
      <c r="D604" s="71" t="s">
        <v>35</v>
      </c>
      <c r="E604" s="71" t="s">
        <v>1091</v>
      </c>
      <c r="F604" s="70">
        <v>37152.550000000003</v>
      </c>
      <c r="G604" s="70">
        <v>37152.550000000003</v>
      </c>
    </row>
    <row r="605" spans="1:7" ht="25.5" customHeight="1">
      <c r="A605" s="1">
        <v>600</v>
      </c>
      <c r="B605" s="71" t="s">
        <v>33</v>
      </c>
      <c r="C605" s="71" t="s">
        <v>47</v>
      </c>
      <c r="D605" s="71" t="s">
        <v>35</v>
      </c>
      <c r="E605" s="71" t="s">
        <v>1092</v>
      </c>
      <c r="F605" s="70">
        <v>2928.07</v>
      </c>
      <c r="G605" s="70">
        <v>2928.07</v>
      </c>
    </row>
    <row r="606" spans="1:7" ht="25.5" customHeight="1">
      <c r="A606" s="1">
        <v>601</v>
      </c>
      <c r="B606" s="71" t="s">
        <v>33</v>
      </c>
      <c r="C606" s="71" t="s">
        <v>547</v>
      </c>
      <c r="D606" s="71" t="s">
        <v>35</v>
      </c>
      <c r="E606" s="71" t="s">
        <v>1093</v>
      </c>
      <c r="F606" s="70">
        <v>75000</v>
      </c>
      <c r="G606" s="70">
        <v>75000</v>
      </c>
    </row>
    <row r="607" spans="1:7" ht="25.5" customHeight="1">
      <c r="A607" s="1">
        <v>602</v>
      </c>
      <c r="B607" s="71" t="s">
        <v>33</v>
      </c>
      <c r="C607" s="71" t="s">
        <v>549</v>
      </c>
      <c r="D607" s="71" t="s">
        <v>35</v>
      </c>
      <c r="E607" s="71" t="s">
        <v>1094</v>
      </c>
      <c r="F607" s="70">
        <v>49432.18</v>
      </c>
      <c r="G607" s="70">
        <v>49432.18</v>
      </c>
    </row>
    <row r="608" spans="1:7" ht="25.5" customHeight="1">
      <c r="A608" s="1">
        <v>603</v>
      </c>
      <c r="B608" s="71" t="s">
        <v>33</v>
      </c>
      <c r="C608" s="71" t="s">
        <v>553</v>
      </c>
      <c r="D608" s="71" t="s">
        <v>35</v>
      </c>
      <c r="E608" s="71" t="s">
        <v>1095</v>
      </c>
      <c r="F608" s="70">
        <v>30450</v>
      </c>
      <c r="G608" s="70">
        <v>30450</v>
      </c>
    </row>
    <row r="609" spans="1:7" ht="25.5" customHeight="1">
      <c r="A609" s="1">
        <v>604</v>
      </c>
      <c r="B609" s="71" t="s">
        <v>33</v>
      </c>
      <c r="C609" s="71" t="s">
        <v>555</v>
      </c>
      <c r="D609" s="71" t="s">
        <v>35</v>
      </c>
      <c r="E609" s="71" t="s">
        <v>1096</v>
      </c>
      <c r="F609" s="70">
        <v>12012</v>
      </c>
      <c r="G609" s="70">
        <v>12012</v>
      </c>
    </row>
    <row r="610" spans="1:7" ht="25.5" customHeight="1">
      <c r="A610" s="1">
        <v>605</v>
      </c>
      <c r="B610" s="71" t="s">
        <v>33</v>
      </c>
      <c r="C610" s="71" t="s">
        <v>557</v>
      </c>
      <c r="D610" s="71" t="s">
        <v>35</v>
      </c>
      <c r="E610" s="71" t="s">
        <v>1097</v>
      </c>
      <c r="F610" s="70">
        <v>75000</v>
      </c>
      <c r="G610" s="70">
        <v>75000</v>
      </c>
    </row>
    <row r="611" spans="1:7" ht="25.5" customHeight="1">
      <c r="A611" s="1">
        <v>606</v>
      </c>
      <c r="B611" s="71" t="s">
        <v>33</v>
      </c>
      <c r="C611" s="71" t="s">
        <v>559</v>
      </c>
      <c r="D611" s="71" t="s">
        <v>35</v>
      </c>
      <c r="E611" s="71" t="s">
        <v>1098</v>
      </c>
      <c r="F611" s="70">
        <v>5449.75</v>
      </c>
      <c r="G611" s="70">
        <v>5449.75</v>
      </c>
    </row>
    <row r="612" spans="1:7" ht="25.5" customHeight="1">
      <c r="A612" s="1">
        <v>607</v>
      </c>
      <c r="B612" s="71" t="s">
        <v>33</v>
      </c>
      <c r="C612" s="71" t="s">
        <v>568</v>
      </c>
      <c r="D612" s="71" t="s">
        <v>35</v>
      </c>
      <c r="E612" s="71" t="s">
        <v>1099</v>
      </c>
      <c r="F612" s="70">
        <v>11050.12</v>
      </c>
      <c r="G612" s="70">
        <v>11050.12</v>
      </c>
    </row>
    <row r="613" spans="1:7" ht="25.5" customHeight="1">
      <c r="A613" s="1">
        <v>608</v>
      </c>
      <c r="B613" s="71" t="s">
        <v>33</v>
      </c>
      <c r="C613" s="71" t="s">
        <v>683</v>
      </c>
      <c r="D613" s="71" t="s">
        <v>35</v>
      </c>
      <c r="E613" s="71" t="s">
        <v>1100</v>
      </c>
      <c r="F613" s="70">
        <v>91349.73</v>
      </c>
      <c r="G613" s="70">
        <v>91349.73</v>
      </c>
    </row>
    <row r="614" spans="1:7" ht="25.5" customHeight="1">
      <c r="A614" s="1">
        <v>609</v>
      </c>
      <c r="B614" s="71" t="s">
        <v>33</v>
      </c>
      <c r="C614" s="71" t="s">
        <v>511</v>
      </c>
      <c r="D614" s="71" t="s">
        <v>35</v>
      </c>
      <c r="E614" s="71" t="s">
        <v>1101</v>
      </c>
      <c r="F614" s="70">
        <v>2522.1</v>
      </c>
      <c r="G614" s="70">
        <v>2522.1</v>
      </c>
    </row>
    <row r="615" spans="1:7" ht="25.5" customHeight="1">
      <c r="A615" s="1">
        <v>610</v>
      </c>
      <c r="B615" s="71" t="s">
        <v>33</v>
      </c>
      <c r="C615" s="71" t="s">
        <v>49</v>
      </c>
      <c r="D615" s="71" t="s">
        <v>35</v>
      </c>
      <c r="E615" s="71" t="s">
        <v>1102</v>
      </c>
      <c r="F615" s="70">
        <v>5994.13</v>
      </c>
      <c r="G615" s="70">
        <v>5994.13</v>
      </c>
    </row>
    <row r="616" spans="1:7" ht="25.5" customHeight="1">
      <c r="A616" s="1">
        <v>611</v>
      </c>
      <c r="B616" s="71" t="s">
        <v>33</v>
      </c>
      <c r="C616" s="71" t="s">
        <v>1103</v>
      </c>
      <c r="D616" s="71" t="s">
        <v>35</v>
      </c>
      <c r="E616" s="71" t="s">
        <v>1104</v>
      </c>
      <c r="F616" s="70">
        <v>859.27</v>
      </c>
      <c r="G616" s="70">
        <v>859.27</v>
      </c>
    </row>
    <row r="617" spans="1:7" ht="25.5" customHeight="1">
      <c r="A617" s="1">
        <v>612</v>
      </c>
      <c r="B617" s="71" t="s">
        <v>33</v>
      </c>
      <c r="C617" s="71" t="s">
        <v>730</v>
      </c>
      <c r="D617" s="71" t="s">
        <v>35</v>
      </c>
      <c r="E617" s="71" t="s">
        <v>1105</v>
      </c>
      <c r="F617" s="70">
        <v>8447.130000000001</v>
      </c>
      <c r="G617" s="70">
        <v>8447.1299999999992</v>
      </c>
    </row>
    <row r="618" spans="1:7" ht="25.5" customHeight="1">
      <c r="A618" s="1">
        <v>613</v>
      </c>
      <c r="B618" s="71" t="s">
        <v>33</v>
      </c>
      <c r="C618" s="71" t="s">
        <v>34</v>
      </c>
      <c r="D618" s="71" t="s">
        <v>35</v>
      </c>
      <c r="E618" s="71" t="s">
        <v>1106</v>
      </c>
      <c r="F618" s="70">
        <v>65113.73</v>
      </c>
      <c r="G618" s="70">
        <v>65113.73</v>
      </c>
    </row>
    <row r="619" spans="1:7" ht="25.5" customHeight="1">
      <c r="A619" s="1">
        <v>614</v>
      </c>
      <c r="B619" s="71" t="s">
        <v>33</v>
      </c>
      <c r="C619" s="71" t="s">
        <v>34</v>
      </c>
      <c r="D619" s="71" t="s">
        <v>35</v>
      </c>
      <c r="E619" s="71" t="s">
        <v>1107</v>
      </c>
      <c r="F619" s="70">
        <v>28235.09</v>
      </c>
      <c r="G619" s="70">
        <v>28235.09</v>
      </c>
    </row>
    <row r="620" spans="1:7" ht="25.5" customHeight="1">
      <c r="A620" s="1">
        <v>615</v>
      </c>
      <c r="B620" s="71" t="s">
        <v>33</v>
      </c>
      <c r="C620" s="71" t="s">
        <v>620</v>
      </c>
      <c r="D620" s="71" t="s">
        <v>35</v>
      </c>
      <c r="E620" s="71" t="s">
        <v>1108</v>
      </c>
      <c r="F620" s="70">
        <v>753.81</v>
      </c>
      <c r="G620" s="70">
        <v>753.81</v>
      </c>
    </row>
    <row r="621" spans="1:7" ht="25.5" customHeight="1">
      <c r="A621" s="1">
        <v>616</v>
      </c>
      <c r="B621" s="71" t="s">
        <v>33</v>
      </c>
      <c r="C621" s="71" t="s">
        <v>34</v>
      </c>
      <c r="D621" s="71" t="s">
        <v>35</v>
      </c>
      <c r="E621" s="71" t="s">
        <v>1109</v>
      </c>
      <c r="F621" s="70">
        <v>5092.0200000000004</v>
      </c>
      <c r="G621" s="70">
        <v>5092.0200000000004</v>
      </c>
    </row>
    <row r="622" spans="1:7" ht="25.5" customHeight="1">
      <c r="A622" s="1">
        <v>617</v>
      </c>
      <c r="B622" s="71" t="s">
        <v>37</v>
      </c>
      <c r="C622" s="71" t="s">
        <v>38</v>
      </c>
      <c r="D622" s="71" t="s">
        <v>35</v>
      </c>
      <c r="E622" s="71" t="s">
        <v>369</v>
      </c>
      <c r="F622" s="70">
        <v>18969</v>
      </c>
      <c r="G622" s="70">
        <v>8020</v>
      </c>
    </row>
    <row r="623" spans="1:7" ht="25.5" customHeight="1">
      <c r="A623" s="1">
        <v>618</v>
      </c>
      <c r="B623" s="71" t="s">
        <v>37</v>
      </c>
      <c r="C623" s="71" t="s">
        <v>38</v>
      </c>
      <c r="D623" s="71" t="s">
        <v>35</v>
      </c>
      <c r="E623" s="71" t="s">
        <v>372</v>
      </c>
      <c r="F623" s="70">
        <v>1828</v>
      </c>
      <c r="G623" s="70">
        <v>905</v>
      </c>
    </row>
    <row r="624" spans="1:7" ht="25.5" customHeight="1">
      <c r="A624" s="1">
        <v>619</v>
      </c>
      <c r="B624" s="71" t="s">
        <v>37</v>
      </c>
      <c r="C624" s="71" t="s">
        <v>38</v>
      </c>
      <c r="D624" s="71" t="s">
        <v>35</v>
      </c>
      <c r="E624" s="71" t="s">
        <v>373</v>
      </c>
      <c r="F624" s="70">
        <v>70988</v>
      </c>
      <c r="G624" s="70">
        <v>13188</v>
      </c>
    </row>
    <row r="625" spans="1:7" ht="25.5" customHeight="1">
      <c r="A625" s="1">
        <v>620</v>
      </c>
      <c r="B625" s="71" t="s">
        <v>37</v>
      </c>
      <c r="C625" s="71" t="s">
        <v>38</v>
      </c>
      <c r="D625" s="71" t="s">
        <v>35</v>
      </c>
      <c r="E625" s="71" t="s">
        <v>374</v>
      </c>
      <c r="F625" s="70">
        <v>51457</v>
      </c>
      <c r="G625" s="70">
        <v>5092</v>
      </c>
    </row>
    <row r="626" spans="1:7" ht="25.5" customHeight="1">
      <c r="A626" s="1">
        <v>621</v>
      </c>
      <c r="B626" s="71" t="s">
        <v>37</v>
      </c>
      <c r="C626" s="71" t="s">
        <v>38</v>
      </c>
      <c r="D626" s="71" t="s">
        <v>35</v>
      </c>
      <c r="E626" s="71" t="s">
        <v>378</v>
      </c>
      <c r="F626" s="70">
        <v>324209</v>
      </c>
      <c r="G626" s="70">
        <v>264867</v>
      </c>
    </row>
    <row r="627" spans="1:7" ht="25.5" customHeight="1">
      <c r="A627" s="1">
        <v>622</v>
      </c>
      <c r="B627" s="71" t="s">
        <v>37</v>
      </c>
      <c r="C627" s="71" t="s">
        <v>38</v>
      </c>
      <c r="D627" s="71" t="s">
        <v>35</v>
      </c>
      <c r="E627" s="71" t="s">
        <v>379</v>
      </c>
      <c r="F627" s="70">
        <v>1908470</v>
      </c>
      <c r="G627" s="70">
        <v>1292990</v>
      </c>
    </row>
    <row r="628" spans="1:7" ht="25.5" customHeight="1">
      <c r="A628" s="1">
        <v>623</v>
      </c>
      <c r="B628" s="71" t="s">
        <v>37</v>
      </c>
      <c r="C628" s="71" t="s">
        <v>38</v>
      </c>
      <c r="D628" s="71" t="s">
        <v>35</v>
      </c>
      <c r="E628" s="71" t="s">
        <v>380</v>
      </c>
      <c r="F628" s="70">
        <v>1142088</v>
      </c>
      <c r="G628" s="70">
        <v>721058</v>
      </c>
    </row>
    <row r="629" spans="1:7" ht="25.5" customHeight="1">
      <c r="A629" s="1">
        <v>624</v>
      </c>
      <c r="B629" s="71" t="s">
        <v>37</v>
      </c>
      <c r="C629" s="71" t="s">
        <v>38</v>
      </c>
      <c r="D629" s="71" t="s">
        <v>35</v>
      </c>
      <c r="E629" s="71" t="s">
        <v>382</v>
      </c>
      <c r="F629" s="70">
        <v>5255</v>
      </c>
      <c r="G629" s="70">
        <v>182</v>
      </c>
    </row>
    <row r="630" spans="1:7" ht="25.5" customHeight="1">
      <c r="A630" s="1">
        <v>625</v>
      </c>
      <c r="B630" s="71" t="s">
        <v>37</v>
      </c>
      <c r="C630" s="71" t="s">
        <v>38</v>
      </c>
      <c r="D630" s="71" t="s">
        <v>35</v>
      </c>
      <c r="E630" s="71" t="s">
        <v>1110</v>
      </c>
      <c r="F630" s="70">
        <v>280</v>
      </c>
      <c r="G630" s="70">
        <v>280</v>
      </c>
    </row>
    <row r="631" spans="1:7" ht="25.5" customHeight="1">
      <c r="A631" s="1">
        <v>626</v>
      </c>
      <c r="B631" s="71" t="s">
        <v>37</v>
      </c>
      <c r="C631" s="71" t="s">
        <v>38</v>
      </c>
      <c r="D631" s="71" t="s">
        <v>35</v>
      </c>
      <c r="E631" s="71" t="s">
        <v>385</v>
      </c>
      <c r="F631" s="70">
        <v>1360030.26</v>
      </c>
      <c r="G631" s="70">
        <v>820725.72</v>
      </c>
    </row>
    <row r="632" spans="1:7" ht="25.5" customHeight="1">
      <c r="A632" s="1">
        <v>627</v>
      </c>
      <c r="B632" s="71" t="s">
        <v>37</v>
      </c>
      <c r="C632" s="71" t="s">
        <v>38</v>
      </c>
      <c r="D632" s="71" t="s">
        <v>35</v>
      </c>
      <c r="E632" s="71" t="s">
        <v>386</v>
      </c>
      <c r="F632" s="70">
        <v>6806909.8899999997</v>
      </c>
      <c r="G632" s="70">
        <v>4453568.8499999996</v>
      </c>
    </row>
    <row r="633" spans="1:7" ht="25.5" customHeight="1">
      <c r="A633" s="1">
        <v>628</v>
      </c>
      <c r="B633" s="71" t="s">
        <v>37</v>
      </c>
      <c r="C633" s="71" t="s">
        <v>38</v>
      </c>
      <c r="D633" s="71" t="s">
        <v>35</v>
      </c>
      <c r="E633" s="71" t="s">
        <v>387</v>
      </c>
      <c r="F633" s="70">
        <v>9402</v>
      </c>
      <c r="G633" s="70">
        <v>410</v>
      </c>
    </row>
    <row r="634" spans="1:7" ht="25.5" customHeight="1">
      <c r="A634" s="1">
        <v>629</v>
      </c>
      <c r="B634" s="71" t="s">
        <v>37</v>
      </c>
      <c r="C634" s="71" t="s">
        <v>38</v>
      </c>
      <c r="D634" s="71" t="s">
        <v>35</v>
      </c>
      <c r="E634" s="71" t="s">
        <v>389</v>
      </c>
      <c r="F634" s="70">
        <v>35763</v>
      </c>
      <c r="G634" s="70">
        <v>26673</v>
      </c>
    </row>
    <row r="635" spans="1:7" ht="25.5" customHeight="1">
      <c r="A635" s="1">
        <v>630</v>
      </c>
      <c r="B635" s="71" t="s">
        <v>37</v>
      </c>
      <c r="C635" s="71" t="s">
        <v>38</v>
      </c>
      <c r="D635" s="71" t="s">
        <v>35</v>
      </c>
      <c r="E635" s="71" t="s">
        <v>390</v>
      </c>
      <c r="F635" s="70">
        <v>48872</v>
      </c>
      <c r="G635" s="70">
        <v>28835</v>
      </c>
    </row>
    <row r="636" spans="1:7" ht="25.5" customHeight="1">
      <c r="A636" s="1">
        <v>631</v>
      </c>
      <c r="B636" s="71" t="s">
        <v>37</v>
      </c>
      <c r="C636" s="71" t="s">
        <v>38</v>
      </c>
      <c r="D636" s="71" t="s">
        <v>35</v>
      </c>
      <c r="E636" s="71" t="s">
        <v>391</v>
      </c>
      <c r="F636" s="70">
        <v>23850</v>
      </c>
      <c r="G636" s="70">
        <v>20694</v>
      </c>
    </row>
    <row r="637" spans="1:7" ht="25.5" customHeight="1">
      <c r="A637" s="1">
        <v>632</v>
      </c>
      <c r="B637" s="71" t="s">
        <v>37</v>
      </c>
      <c r="C637" s="71" t="s">
        <v>38</v>
      </c>
      <c r="D637" s="71" t="s">
        <v>35</v>
      </c>
      <c r="E637" s="71" t="s">
        <v>1111</v>
      </c>
      <c r="F637" s="70">
        <v>5400</v>
      </c>
      <c r="G637" s="70">
        <v>5400</v>
      </c>
    </row>
    <row r="638" spans="1:7" ht="25.5" customHeight="1">
      <c r="A638" s="1">
        <v>633</v>
      </c>
      <c r="B638" s="71" t="s">
        <v>37</v>
      </c>
      <c r="C638" s="71" t="s">
        <v>38</v>
      </c>
      <c r="D638" s="71" t="s">
        <v>35</v>
      </c>
      <c r="E638" s="71" t="s">
        <v>392</v>
      </c>
      <c r="F638" s="70">
        <v>35531</v>
      </c>
      <c r="G638" s="70">
        <v>21549</v>
      </c>
    </row>
    <row r="639" spans="1:7" ht="25.5" customHeight="1">
      <c r="A639" s="1">
        <v>634</v>
      </c>
      <c r="B639" s="71" t="s">
        <v>37</v>
      </c>
      <c r="C639" s="71" t="s">
        <v>38</v>
      </c>
      <c r="D639" s="71" t="s">
        <v>35</v>
      </c>
      <c r="E639" s="71" t="s">
        <v>393</v>
      </c>
      <c r="F639" s="70">
        <v>37611</v>
      </c>
      <c r="G639" s="70">
        <v>34218</v>
      </c>
    </row>
    <row r="640" spans="1:7" ht="25.5" customHeight="1">
      <c r="A640" s="1">
        <v>635</v>
      </c>
      <c r="B640" s="71" t="s">
        <v>37</v>
      </c>
      <c r="C640" s="71" t="s">
        <v>38</v>
      </c>
      <c r="D640" s="71" t="s">
        <v>35</v>
      </c>
      <c r="E640" s="71" t="s">
        <v>395</v>
      </c>
      <c r="F640" s="70">
        <v>560398</v>
      </c>
      <c r="G640" s="70">
        <v>425906</v>
      </c>
    </row>
    <row r="641" spans="1:7" ht="25.5" customHeight="1">
      <c r="A641" s="1">
        <v>636</v>
      </c>
      <c r="B641" s="71" t="s">
        <v>37</v>
      </c>
      <c r="C641" s="71" t="s">
        <v>38</v>
      </c>
      <c r="D641" s="71" t="s">
        <v>35</v>
      </c>
      <c r="E641" s="71" t="s">
        <v>396</v>
      </c>
      <c r="F641" s="70">
        <v>204159</v>
      </c>
      <c r="G641" s="70">
        <v>122891</v>
      </c>
    </row>
    <row r="642" spans="1:7" ht="25.5" customHeight="1">
      <c r="A642" s="1">
        <v>637</v>
      </c>
      <c r="B642" s="71" t="s">
        <v>37</v>
      </c>
      <c r="C642" s="71" t="s">
        <v>38</v>
      </c>
      <c r="D642" s="71" t="s">
        <v>35</v>
      </c>
      <c r="E642" s="71" t="s">
        <v>397</v>
      </c>
      <c r="F642" s="70">
        <v>89097</v>
      </c>
      <c r="G642" s="70">
        <v>49519</v>
      </c>
    </row>
    <row r="643" spans="1:7" ht="25.5" customHeight="1">
      <c r="A643" s="1">
        <v>638</v>
      </c>
      <c r="B643" s="71" t="s">
        <v>37</v>
      </c>
      <c r="C643" s="71" t="s">
        <v>38</v>
      </c>
      <c r="D643" s="71" t="s">
        <v>35</v>
      </c>
      <c r="E643" s="71" t="s">
        <v>398</v>
      </c>
      <c r="F643" s="70">
        <v>4257</v>
      </c>
      <c r="G643" s="70">
        <v>1676</v>
      </c>
    </row>
    <row r="644" spans="1:7" ht="25.5" customHeight="1">
      <c r="A644" s="1">
        <v>639</v>
      </c>
      <c r="B644" s="71" t="s">
        <v>37</v>
      </c>
      <c r="C644" s="71" t="s">
        <v>38</v>
      </c>
      <c r="D644" s="71" t="s">
        <v>35</v>
      </c>
      <c r="E644" s="71" t="s">
        <v>399</v>
      </c>
      <c r="F644" s="70">
        <v>982</v>
      </c>
      <c r="G644" s="70">
        <v>654</v>
      </c>
    </row>
    <row r="645" spans="1:7" ht="25.5" customHeight="1">
      <c r="A645" s="1">
        <v>640</v>
      </c>
      <c r="B645" s="71" t="s">
        <v>37</v>
      </c>
      <c r="C645" s="71" t="s">
        <v>38</v>
      </c>
      <c r="D645" s="71" t="s">
        <v>35</v>
      </c>
      <c r="E645" s="71" t="s">
        <v>400</v>
      </c>
      <c r="F645" s="70">
        <v>13890</v>
      </c>
      <c r="G645" s="70">
        <v>5314</v>
      </c>
    </row>
    <row r="646" spans="1:7" ht="25.5" customHeight="1">
      <c r="A646" s="1">
        <v>641</v>
      </c>
      <c r="B646" s="71" t="s">
        <v>37</v>
      </c>
      <c r="C646" s="71" t="s">
        <v>38</v>
      </c>
      <c r="D646" s="71" t="s">
        <v>35</v>
      </c>
      <c r="E646" s="71" t="s">
        <v>401</v>
      </c>
      <c r="F646" s="70">
        <v>18001</v>
      </c>
      <c r="G646" s="70">
        <v>12581</v>
      </c>
    </row>
    <row r="647" spans="1:7" ht="25.5" customHeight="1">
      <c r="A647" s="1">
        <v>642</v>
      </c>
      <c r="B647" s="71" t="s">
        <v>37</v>
      </c>
      <c r="C647" s="71" t="s">
        <v>38</v>
      </c>
      <c r="D647" s="71" t="s">
        <v>35</v>
      </c>
      <c r="E647" s="71" t="s">
        <v>402</v>
      </c>
      <c r="F647" s="70">
        <v>26801</v>
      </c>
      <c r="G647" s="70">
        <v>25278</v>
      </c>
    </row>
    <row r="648" spans="1:7" ht="25.5" customHeight="1">
      <c r="A648" s="1">
        <v>643</v>
      </c>
      <c r="B648" s="71" t="s">
        <v>37</v>
      </c>
      <c r="C648" s="71" t="s">
        <v>38</v>
      </c>
      <c r="D648" s="71" t="s">
        <v>35</v>
      </c>
      <c r="E648" s="71" t="s">
        <v>1112</v>
      </c>
      <c r="F648" s="70">
        <v>7095</v>
      </c>
      <c r="G648" s="70">
        <v>7095</v>
      </c>
    </row>
    <row r="649" spans="1:7" ht="25.5" customHeight="1">
      <c r="A649" s="1">
        <v>644</v>
      </c>
      <c r="B649" s="71" t="s">
        <v>37</v>
      </c>
      <c r="C649" s="71" t="s">
        <v>38</v>
      </c>
      <c r="D649" s="71" t="s">
        <v>35</v>
      </c>
      <c r="E649" s="71" t="s">
        <v>403</v>
      </c>
      <c r="F649" s="70">
        <v>21170</v>
      </c>
      <c r="G649" s="70">
        <v>6945</v>
      </c>
    </row>
    <row r="650" spans="1:7" ht="25.5" customHeight="1">
      <c r="A650" s="1">
        <v>645</v>
      </c>
      <c r="B650" s="71" t="s">
        <v>37</v>
      </c>
      <c r="C650" s="71" t="s">
        <v>38</v>
      </c>
      <c r="D650" s="71" t="s">
        <v>35</v>
      </c>
      <c r="E650" s="71" t="s">
        <v>404</v>
      </c>
      <c r="F650" s="70">
        <v>21672</v>
      </c>
      <c r="G650" s="70">
        <v>15982</v>
      </c>
    </row>
    <row r="651" spans="1:7" ht="25.5" customHeight="1">
      <c r="A651" s="1">
        <v>646</v>
      </c>
      <c r="B651" s="71" t="s">
        <v>37</v>
      </c>
      <c r="C651" s="71" t="s">
        <v>38</v>
      </c>
      <c r="D651" s="71" t="s">
        <v>35</v>
      </c>
      <c r="E651" s="71" t="s">
        <v>405</v>
      </c>
      <c r="F651" s="70">
        <v>21908</v>
      </c>
      <c r="G651" s="70">
        <v>16456</v>
      </c>
    </row>
    <row r="652" spans="1:7" ht="25.5" customHeight="1">
      <c r="A652" s="1">
        <v>647</v>
      </c>
      <c r="B652" s="71" t="s">
        <v>37</v>
      </c>
      <c r="C652" s="71" t="s">
        <v>38</v>
      </c>
      <c r="D652" s="71" t="s">
        <v>35</v>
      </c>
      <c r="E652" s="71" t="s">
        <v>1113</v>
      </c>
      <c r="F652" s="70">
        <v>2901</v>
      </c>
      <c r="G652" s="70">
        <v>2901</v>
      </c>
    </row>
    <row r="653" spans="1:7" ht="25.5" customHeight="1">
      <c r="A653" s="1">
        <v>648</v>
      </c>
      <c r="B653" s="71" t="s">
        <v>37</v>
      </c>
      <c r="C653" s="71" t="s">
        <v>38</v>
      </c>
      <c r="D653" s="71" t="s">
        <v>35</v>
      </c>
      <c r="E653" s="71" t="s">
        <v>1114</v>
      </c>
      <c r="F653" s="70">
        <v>6143</v>
      </c>
      <c r="G653" s="70">
        <v>6143</v>
      </c>
    </row>
    <row r="654" spans="1:7" ht="25.5" customHeight="1">
      <c r="A654" s="1">
        <v>649</v>
      </c>
      <c r="B654" s="71" t="s">
        <v>37</v>
      </c>
      <c r="C654" s="71" t="s">
        <v>38</v>
      </c>
      <c r="D654" s="71" t="s">
        <v>35</v>
      </c>
      <c r="E654" s="71" t="s">
        <v>407</v>
      </c>
      <c r="F654" s="70">
        <v>1133581</v>
      </c>
      <c r="G654" s="70">
        <v>1017061</v>
      </c>
    </row>
    <row r="655" spans="1:7" ht="25.5" customHeight="1">
      <c r="A655" s="1">
        <v>650</v>
      </c>
      <c r="B655" s="71" t="s">
        <v>37</v>
      </c>
      <c r="C655" s="71" t="s">
        <v>38</v>
      </c>
      <c r="D655" s="71" t="s">
        <v>35</v>
      </c>
      <c r="E655" s="71" t="s">
        <v>408</v>
      </c>
      <c r="F655" s="70">
        <v>569427</v>
      </c>
      <c r="G655" s="70">
        <v>508369</v>
      </c>
    </row>
    <row r="656" spans="1:7" ht="25.5" customHeight="1">
      <c r="A656" s="1">
        <v>651</v>
      </c>
      <c r="B656" s="71" t="s">
        <v>37</v>
      </c>
      <c r="C656" s="71" t="s">
        <v>38</v>
      </c>
      <c r="D656" s="71" t="s">
        <v>35</v>
      </c>
      <c r="E656" s="71" t="s">
        <v>409</v>
      </c>
      <c r="F656" s="70">
        <v>369788</v>
      </c>
      <c r="G656" s="70">
        <v>343660</v>
      </c>
    </row>
    <row r="657" spans="1:7" ht="25.5" customHeight="1">
      <c r="A657" s="1">
        <v>652</v>
      </c>
      <c r="B657" s="71" t="s">
        <v>37</v>
      </c>
      <c r="C657" s="71" t="s">
        <v>38</v>
      </c>
      <c r="D657" s="71" t="s">
        <v>35</v>
      </c>
      <c r="E657" s="71" t="s">
        <v>410</v>
      </c>
      <c r="F657" s="70">
        <v>19329</v>
      </c>
      <c r="G657" s="70">
        <v>11994</v>
      </c>
    </row>
    <row r="658" spans="1:7" ht="25.5" customHeight="1">
      <c r="A658" s="1">
        <v>653</v>
      </c>
      <c r="B658" s="71" t="s">
        <v>37</v>
      </c>
      <c r="C658" s="71" t="s">
        <v>38</v>
      </c>
      <c r="D658" s="71" t="s">
        <v>35</v>
      </c>
      <c r="E658" s="71" t="s">
        <v>411</v>
      </c>
      <c r="F658" s="70">
        <v>6924</v>
      </c>
      <c r="G658" s="70">
        <v>2302</v>
      </c>
    </row>
    <row r="659" spans="1:7" ht="25.5" customHeight="1">
      <c r="A659" s="1">
        <v>654</v>
      </c>
      <c r="B659" s="71" t="s">
        <v>37</v>
      </c>
      <c r="C659" s="71" t="s">
        <v>38</v>
      </c>
      <c r="D659" s="71" t="s">
        <v>35</v>
      </c>
      <c r="E659" s="71" t="s">
        <v>412</v>
      </c>
      <c r="F659" s="70">
        <v>29236</v>
      </c>
      <c r="G659" s="70">
        <v>27813</v>
      </c>
    </row>
    <row r="660" spans="1:7" ht="25.5" customHeight="1">
      <c r="A660" s="1">
        <v>655</v>
      </c>
      <c r="B660" s="71" t="s">
        <v>37</v>
      </c>
      <c r="C660" s="71" t="s">
        <v>38</v>
      </c>
      <c r="D660" s="71" t="s">
        <v>35</v>
      </c>
      <c r="E660" s="71" t="s">
        <v>1115</v>
      </c>
      <c r="F660" s="70">
        <v>84</v>
      </c>
      <c r="G660" s="70">
        <v>84</v>
      </c>
    </row>
    <row r="661" spans="1:7" ht="25.5" customHeight="1">
      <c r="A661" s="1">
        <v>656</v>
      </c>
      <c r="B661" s="71" t="s">
        <v>37</v>
      </c>
      <c r="C661" s="71" t="s">
        <v>38</v>
      </c>
      <c r="D661" s="71" t="s">
        <v>35</v>
      </c>
      <c r="E661" s="71" t="s">
        <v>1116</v>
      </c>
      <c r="F661" s="70">
        <v>2177</v>
      </c>
      <c r="G661" s="70">
        <v>2177</v>
      </c>
    </row>
    <row r="662" spans="1:7" ht="25.5" customHeight="1">
      <c r="A662" s="1">
        <v>657</v>
      </c>
      <c r="B662" s="71" t="s">
        <v>37</v>
      </c>
      <c r="C662" s="71" t="s">
        <v>38</v>
      </c>
      <c r="D662" s="71" t="s">
        <v>35</v>
      </c>
      <c r="E662" s="71" t="s">
        <v>413</v>
      </c>
      <c r="F662" s="70">
        <v>1251499.73</v>
      </c>
      <c r="G662" s="70">
        <v>989602.27</v>
      </c>
    </row>
    <row r="663" spans="1:7" ht="25.5" customHeight="1">
      <c r="A663" s="1">
        <v>658</v>
      </c>
      <c r="B663" s="71" t="s">
        <v>37</v>
      </c>
      <c r="C663" s="71" t="s">
        <v>38</v>
      </c>
      <c r="D663" s="71" t="s">
        <v>35</v>
      </c>
      <c r="E663" s="71" t="s">
        <v>414</v>
      </c>
      <c r="F663" s="70">
        <v>4784817.13</v>
      </c>
      <c r="G663" s="70">
        <v>3815447.31</v>
      </c>
    </row>
    <row r="664" spans="1:7" ht="25.5" customHeight="1">
      <c r="A664" s="1">
        <v>659</v>
      </c>
      <c r="B664" s="71" t="s">
        <v>37</v>
      </c>
      <c r="C664" s="71" t="s">
        <v>38</v>
      </c>
      <c r="D664" s="71" t="s">
        <v>35</v>
      </c>
      <c r="E664" s="71" t="s">
        <v>1117</v>
      </c>
      <c r="F664" s="70">
        <v>275</v>
      </c>
      <c r="G664" s="70">
        <v>275</v>
      </c>
    </row>
    <row r="665" spans="1:7" ht="25.5" customHeight="1">
      <c r="A665" s="1">
        <v>660</v>
      </c>
      <c r="B665" s="71" t="s">
        <v>37</v>
      </c>
      <c r="C665" s="71" t="s">
        <v>38</v>
      </c>
      <c r="D665" s="71" t="s">
        <v>35</v>
      </c>
      <c r="E665" s="71" t="s">
        <v>415</v>
      </c>
      <c r="F665" s="70">
        <v>18560</v>
      </c>
      <c r="G665" s="70">
        <v>17222</v>
      </c>
    </row>
    <row r="666" spans="1:7" ht="25.5" customHeight="1">
      <c r="A666" s="1">
        <v>661</v>
      </c>
      <c r="B666" s="71" t="s">
        <v>37</v>
      </c>
      <c r="C666" s="71" t="s">
        <v>38</v>
      </c>
      <c r="D666" s="71" t="s">
        <v>35</v>
      </c>
      <c r="E666" s="71" t="s">
        <v>416</v>
      </c>
      <c r="F666" s="70">
        <v>6704</v>
      </c>
      <c r="G666" s="70">
        <v>6608</v>
      </c>
    </row>
    <row r="667" spans="1:7" ht="25.5" customHeight="1">
      <c r="A667" s="1">
        <v>662</v>
      </c>
      <c r="B667" s="71" t="s">
        <v>37</v>
      </c>
      <c r="C667" s="71" t="s">
        <v>38</v>
      </c>
      <c r="D667" s="71" t="s">
        <v>35</v>
      </c>
      <c r="E667" s="71" t="s">
        <v>1118</v>
      </c>
      <c r="F667" s="70">
        <v>3334</v>
      </c>
      <c r="G667" s="70">
        <v>3334</v>
      </c>
    </row>
    <row r="668" spans="1:7" ht="25.5" customHeight="1">
      <c r="A668" s="1">
        <v>663</v>
      </c>
      <c r="B668" s="71" t="s">
        <v>37</v>
      </c>
      <c r="C668" s="71" t="s">
        <v>38</v>
      </c>
      <c r="D668" s="71" t="s">
        <v>35</v>
      </c>
      <c r="E668" s="71" t="s">
        <v>1119</v>
      </c>
      <c r="F668" s="70">
        <v>88</v>
      </c>
      <c r="G668" s="70">
        <v>88</v>
      </c>
    </row>
    <row r="669" spans="1:7" ht="25.5" customHeight="1">
      <c r="A669" s="1">
        <v>664</v>
      </c>
      <c r="B669" s="71" t="s">
        <v>37</v>
      </c>
      <c r="C669" s="71" t="s">
        <v>38</v>
      </c>
      <c r="D669" s="71" t="s">
        <v>35</v>
      </c>
      <c r="E669" s="71" t="s">
        <v>417</v>
      </c>
      <c r="F669" s="70">
        <v>46823</v>
      </c>
      <c r="G669" s="70">
        <v>40729</v>
      </c>
    </row>
    <row r="670" spans="1:7" ht="25.5" customHeight="1">
      <c r="A670" s="1">
        <v>665</v>
      </c>
      <c r="B670" s="71" t="s">
        <v>37</v>
      </c>
      <c r="C670" s="71" t="s">
        <v>38</v>
      </c>
      <c r="D670" s="71" t="s">
        <v>35</v>
      </c>
      <c r="E670" s="71" t="s">
        <v>418</v>
      </c>
      <c r="F670" s="70">
        <v>117020</v>
      </c>
      <c r="G670" s="70">
        <v>90996</v>
      </c>
    </row>
    <row r="671" spans="1:7" ht="25.5" customHeight="1">
      <c r="A671" s="1">
        <v>666</v>
      </c>
      <c r="B671" s="71" t="s">
        <v>37</v>
      </c>
      <c r="C671" s="71" t="s">
        <v>38</v>
      </c>
      <c r="D671" s="71" t="s">
        <v>35</v>
      </c>
      <c r="E671" s="71" t="s">
        <v>419</v>
      </c>
      <c r="F671" s="70">
        <v>441368</v>
      </c>
      <c r="G671" s="70">
        <v>429572</v>
      </c>
    </row>
    <row r="672" spans="1:7" ht="25.5" customHeight="1">
      <c r="A672" s="1">
        <v>667</v>
      </c>
      <c r="B672" s="71" t="s">
        <v>37</v>
      </c>
      <c r="C672" s="71" t="s">
        <v>38</v>
      </c>
      <c r="D672" s="71" t="s">
        <v>35</v>
      </c>
      <c r="E672" s="71" t="s">
        <v>1120</v>
      </c>
      <c r="F672" s="70">
        <v>10584</v>
      </c>
      <c r="G672" s="70">
        <v>10584</v>
      </c>
    </row>
    <row r="673" spans="1:7" ht="25.5" customHeight="1">
      <c r="A673" s="1">
        <v>668</v>
      </c>
      <c r="B673" s="71" t="s">
        <v>37</v>
      </c>
      <c r="C673" s="71" t="s">
        <v>38</v>
      </c>
      <c r="D673" s="71" t="s">
        <v>35</v>
      </c>
      <c r="E673" s="71" t="s">
        <v>1121</v>
      </c>
      <c r="F673" s="70">
        <v>1629</v>
      </c>
      <c r="G673" s="70">
        <v>1629</v>
      </c>
    </row>
    <row r="674" spans="1:7" ht="25.5" customHeight="1">
      <c r="A674" s="1">
        <v>669</v>
      </c>
      <c r="B674" s="71" t="s">
        <v>37</v>
      </c>
      <c r="C674" s="71" t="s">
        <v>38</v>
      </c>
      <c r="D674" s="71" t="s">
        <v>35</v>
      </c>
      <c r="E674" s="71" t="s">
        <v>420</v>
      </c>
      <c r="F674" s="70">
        <v>3012</v>
      </c>
      <c r="G674" s="70">
        <v>2769</v>
      </c>
    </row>
    <row r="675" spans="1:7" ht="25.5" customHeight="1">
      <c r="A675" s="1">
        <v>670</v>
      </c>
      <c r="B675" s="71" t="s">
        <v>37</v>
      </c>
      <c r="C675" s="71" t="s">
        <v>38</v>
      </c>
      <c r="D675" s="71" t="s">
        <v>35</v>
      </c>
      <c r="E675" s="71" t="s">
        <v>1122</v>
      </c>
      <c r="F675" s="70">
        <v>3566</v>
      </c>
      <c r="G675" s="70">
        <v>3566</v>
      </c>
    </row>
    <row r="676" spans="1:7" ht="25.5" customHeight="1">
      <c r="A676" s="1">
        <v>671</v>
      </c>
      <c r="B676" s="71" t="s">
        <v>37</v>
      </c>
      <c r="C676" s="71" t="s">
        <v>38</v>
      </c>
      <c r="D676" s="71" t="s">
        <v>35</v>
      </c>
      <c r="E676" s="71" t="s">
        <v>1123</v>
      </c>
      <c r="F676" s="70">
        <v>6580</v>
      </c>
      <c r="G676" s="70">
        <v>6580</v>
      </c>
    </row>
    <row r="677" spans="1:7" ht="25.5" customHeight="1">
      <c r="A677" s="1">
        <v>672</v>
      </c>
      <c r="B677" s="71" t="s">
        <v>37</v>
      </c>
      <c r="C677" s="71" t="s">
        <v>38</v>
      </c>
      <c r="D677" s="71" t="s">
        <v>35</v>
      </c>
      <c r="E677" s="71" t="s">
        <v>1124</v>
      </c>
      <c r="F677" s="70">
        <v>219</v>
      </c>
      <c r="G677" s="70">
        <v>219</v>
      </c>
    </row>
    <row r="678" spans="1:7" ht="25.5" customHeight="1">
      <c r="A678" s="1">
        <v>673</v>
      </c>
      <c r="B678" s="71" t="s">
        <v>37</v>
      </c>
      <c r="C678" s="71" t="s">
        <v>38</v>
      </c>
      <c r="D678" s="71" t="s">
        <v>35</v>
      </c>
      <c r="E678" s="71" t="s">
        <v>421</v>
      </c>
      <c r="F678" s="70">
        <v>13177</v>
      </c>
      <c r="G678" s="70">
        <v>9103</v>
      </c>
    </row>
    <row r="679" spans="1:7" ht="25.5" customHeight="1">
      <c r="A679" s="1">
        <v>674</v>
      </c>
      <c r="B679" s="71" t="s">
        <v>37</v>
      </c>
      <c r="C679" s="71" t="s">
        <v>38</v>
      </c>
      <c r="D679" s="71" t="s">
        <v>35</v>
      </c>
      <c r="E679" s="71" t="s">
        <v>1125</v>
      </c>
      <c r="F679" s="70">
        <v>182</v>
      </c>
      <c r="G679" s="70">
        <v>182</v>
      </c>
    </row>
    <row r="680" spans="1:7" ht="25.5" customHeight="1">
      <c r="A680" s="1">
        <v>675</v>
      </c>
      <c r="B680" s="71" t="s">
        <v>37</v>
      </c>
      <c r="C680" s="71" t="s">
        <v>38</v>
      </c>
      <c r="D680" s="71" t="s">
        <v>35</v>
      </c>
      <c r="E680" s="71" t="s">
        <v>422</v>
      </c>
      <c r="F680" s="70">
        <v>9141</v>
      </c>
      <c r="G680" s="70">
        <v>4</v>
      </c>
    </row>
    <row r="681" spans="1:7" ht="25.5" customHeight="1">
      <c r="A681" s="1">
        <v>676</v>
      </c>
      <c r="B681" s="71" t="s">
        <v>37</v>
      </c>
      <c r="C681" s="71" t="s">
        <v>38</v>
      </c>
      <c r="D681" s="71" t="s">
        <v>35</v>
      </c>
      <c r="E681" s="71" t="s">
        <v>1126</v>
      </c>
      <c r="F681" s="70">
        <v>4030</v>
      </c>
      <c r="G681" s="70">
        <v>4030</v>
      </c>
    </row>
    <row r="682" spans="1:7" ht="25.5" customHeight="1">
      <c r="A682" s="1">
        <v>677</v>
      </c>
      <c r="B682" s="71" t="s">
        <v>37</v>
      </c>
      <c r="C682" s="71" t="s">
        <v>38</v>
      </c>
      <c r="D682" s="71" t="s">
        <v>35</v>
      </c>
      <c r="E682" s="71" t="s">
        <v>1127</v>
      </c>
      <c r="F682" s="70">
        <v>3079</v>
      </c>
      <c r="G682" s="70">
        <v>3079</v>
      </c>
    </row>
    <row r="683" spans="1:7" ht="25.5" customHeight="1">
      <c r="A683" s="1">
        <v>678</v>
      </c>
      <c r="B683" s="71" t="s">
        <v>37</v>
      </c>
      <c r="C683" s="71" t="s">
        <v>38</v>
      </c>
      <c r="D683" s="71" t="s">
        <v>35</v>
      </c>
      <c r="E683" s="71" t="s">
        <v>1128</v>
      </c>
      <c r="F683" s="70">
        <v>27</v>
      </c>
      <c r="G683" s="70">
        <v>27</v>
      </c>
    </row>
    <row r="684" spans="1:7" ht="25.5" customHeight="1">
      <c r="A684" s="1">
        <v>679</v>
      </c>
      <c r="B684" s="71" t="s">
        <v>37</v>
      </c>
      <c r="C684" s="71" t="s">
        <v>38</v>
      </c>
      <c r="D684" s="71" t="s">
        <v>35</v>
      </c>
      <c r="E684" s="71" t="s">
        <v>1129</v>
      </c>
      <c r="F684" s="70">
        <v>2314</v>
      </c>
      <c r="G684" s="70">
        <v>2314</v>
      </c>
    </row>
    <row r="685" spans="1:7" ht="25.5" customHeight="1">
      <c r="A685" s="1">
        <v>680</v>
      </c>
      <c r="B685" s="71" t="s">
        <v>37</v>
      </c>
      <c r="C685" s="71" t="s">
        <v>38</v>
      </c>
      <c r="D685" s="71" t="s">
        <v>35</v>
      </c>
      <c r="E685" s="71" t="s">
        <v>1130</v>
      </c>
      <c r="F685" s="70">
        <v>8196</v>
      </c>
      <c r="G685" s="70">
        <v>8196</v>
      </c>
    </row>
    <row r="686" spans="1:7" ht="25.5" customHeight="1">
      <c r="A686" s="1">
        <v>681</v>
      </c>
      <c r="B686" s="71" t="s">
        <v>37</v>
      </c>
      <c r="C686" s="71" t="s">
        <v>38</v>
      </c>
      <c r="D686" s="71" t="s">
        <v>35</v>
      </c>
      <c r="E686" s="71" t="s">
        <v>1131</v>
      </c>
      <c r="F686" s="70">
        <v>11285</v>
      </c>
      <c r="G686" s="70">
        <v>11285</v>
      </c>
    </row>
    <row r="687" spans="1:7" ht="25.5" customHeight="1">
      <c r="A687" s="1">
        <v>682</v>
      </c>
      <c r="B687" s="71" t="s">
        <v>37</v>
      </c>
      <c r="C687" s="71" t="s">
        <v>38</v>
      </c>
      <c r="D687" s="71" t="s">
        <v>35</v>
      </c>
      <c r="E687" s="71" t="s">
        <v>423</v>
      </c>
      <c r="F687" s="70">
        <v>16350</v>
      </c>
      <c r="G687" s="70">
        <v>14438</v>
      </c>
    </row>
    <row r="688" spans="1:7" ht="25.5" customHeight="1">
      <c r="A688" s="1">
        <v>683</v>
      </c>
      <c r="B688" s="71" t="s">
        <v>37</v>
      </c>
      <c r="C688" s="71" t="s">
        <v>38</v>
      </c>
      <c r="D688" s="71" t="s">
        <v>35</v>
      </c>
      <c r="E688" s="71" t="s">
        <v>424</v>
      </c>
      <c r="F688" s="70">
        <v>133647</v>
      </c>
      <c r="G688" s="70">
        <v>87315</v>
      </c>
    </row>
    <row r="689" spans="1:7" ht="25.5" customHeight="1">
      <c r="A689" s="1">
        <v>684</v>
      </c>
      <c r="B689" s="71" t="s">
        <v>37</v>
      </c>
      <c r="C689" s="71" t="s">
        <v>38</v>
      </c>
      <c r="D689" s="71" t="s">
        <v>35</v>
      </c>
      <c r="E689" s="71" t="s">
        <v>425</v>
      </c>
      <c r="F689" s="70">
        <v>419335</v>
      </c>
      <c r="G689" s="70">
        <v>382687</v>
      </c>
    </row>
    <row r="690" spans="1:7" ht="25.5" customHeight="1">
      <c r="A690" s="1">
        <v>685</v>
      </c>
      <c r="B690" s="71" t="s">
        <v>37</v>
      </c>
      <c r="C690" s="71" t="s">
        <v>38</v>
      </c>
      <c r="D690" s="71" t="s">
        <v>35</v>
      </c>
      <c r="E690" s="71" t="s">
        <v>426</v>
      </c>
      <c r="F690" s="70">
        <v>599704</v>
      </c>
      <c r="G690" s="70">
        <v>584743</v>
      </c>
    </row>
    <row r="691" spans="1:7" ht="25.5" customHeight="1">
      <c r="A691" s="1">
        <v>686</v>
      </c>
      <c r="B691" s="71" t="s">
        <v>37</v>
      </c>
      <c r="C691" s="71" t="s">
        <v>38</v>
      </c>
      <c r="D691" s="71" t="s">
        <v>35</v>
      </c>
      <c r="E691" s="71" t="s">
        <v>427</v>
      </c>
      <c r="F691" s="70">
        <v>933877</v>
      </c>
      <c r="G691" s="70">
        <v>894630</v>
      </c>
    </row>
    <row r="692" spans="1:7" ht="25.5" customHeight="1">
      <c r="A692" s="1">
        <v>687</v>
      </c>
      <c r="B692" s="71" t="s">
        <v>37</v>
      </c>
      <c r="C692" s="71" t="s">
        <v>38</v>
      </c>
      <c r="D692" s="71" t="s">
        <v>35</v>
      </c>
      <c r="E692" s="71" t="s">
        <v>1132</v>
      </c>
      <c r="F692" s="70">
        <v>430</v>
      </c>
      <c r="G692" s="70">
        <v>430</v>
      </c>
    </row>
    <row r="693" spans="1:7" ht="25.5" customHeight="1">
      <c r="A693" s="1">
        <v>688</v>
      </c>
      <c r="B693" s="71" t="s">
        <v>37</v>
      </c>
      <c r="C693" s="71" t="s">
        <v>38</v>
      </c>
      <c r="D693" s="71" t="s">
        <v>35</v>
      </c>
      <c r="E693" s="71" t="s">
        <v>428</v>
      </c>
      <c r="F693" s="70">
        <v>1092</v>
      </c>
      <c r="G693" s="70">
        <v>775</v>
      </c>
    </row>
    <row r="694" spans="1:7" ht="25.5" customHeight="1">
      <c r="A694" s="1">
        <v>689</v>
      </c>
      <c r="B694" s="71" t="s">
        <v>37</v>
      </c>
      <c r="C694" s="71" t="s">
        <v>38</v>
      </c>
      <c r="D694" s="71" t="s">
        <v>35</v>
      </c>
      <c r="E694" s="71" t="s">
        <v>429</v>
      </c>
      <c r="F694" s="70">
        <v>7442</v>
      </c>
      <c r="G694" s="70">
        <v>6906</v>
      </c>
    </row>
    <row r="695" spans="1:7" ht="25.5" customHeight="1">
      <c r="A695" s="1">
        <v>690</v>
      </c>
      <c r="B695" s="71" t="s">
        <v>37</v>
      </c>
      <c r="C695" s="71" t="s">
        <v>38</v>
      </c>
      <c r="D695" s="71" t="s">
        <v>35</v>
      </c>
      <c r="E695" s="71" t="s">
        <v>1133</v>
      </c>
      <c r="F695" s="70">
        <v>7949</v>
      </c>
      <c r="G695" s="70">
        <v>7949</v>
      </c>
    </row>
    <row r="696" spans="1:7" ht="25.5" customHeight="1">
      <c r="A696" s="1">
        <v>691</v>
      </c>
      <c r="B696" s="71" t="s">
        <v>37</v>
      </c>
      <c r="C696" s="71" t="s">
        <v>38</v>
      </c>
      <c r="D696" s="71" t="s">
        <v>35</v>
      </c>
      <c r="E696" s="71" t="s">
        <v>1134</v>
      </c>
      <c r="F696" s="70">
        <v>5576</v>
      </c>
      <c r="G696" s="70">
        <v>5576</v>
      </c>
    </row>
    <row r="697" spans="1:7" ht="25.5" customHeight="1">
      <c r="A697" s="1">
        <v>692</v>
      </c>
      <c r="B697" s="71" t="s">
        <v>37</v>
      </c>
      <c r="C697" s="71" t="s">
        <v>38</v>
      </c>
      <c r="D697" s="71" t="s">
        <v>35</v>
      </c>
      <c r="E697" s="71" t="s">
        <v>430</v>
      </c>
      <c r="F697" s="70">
        <v>960126.63</v>
      </c>
      <c r="G697" s="70">
        <v>895705.9</v>
      </c>
    </row>
    <row r="698" spans="1:7" ht="25.5" customHeight="1">
      <c r="A698" s="1">
        <v>693</v>
      </c>
      <c r="B698" s="71" t="s">
        <v>37</v>
      </c>
      <c r="C698" s="71" t="s">
        <v>38</v>
      </c>
      <c r="D698" s="71" t="s">
        <v>35</v>
      </c>
      <c r="E698" s="71" t="s">
        <v>431</v>
      </c>
      <c r="F698" s="70">
        <v>3749783.05</v>
      </c>
      <c r="G698" s="70">
        <v>3550551.45</v>
      </c>
    </row>
    <row r="699" spans="1:7" ht="25.5" customHeight="1">
      <c r="A699" s="1">
        <v>694</v>
      </c>
      <c r="B699" s="71" t="s">
        <v>37</v>
      </c>
      <c r="C699" s="71" t="s">
        <v>38</v>
      </c>
      <c r="D699" s="71" t="s">
        <v>35</v>
      </c>
      <c r="E699" s="71" t="s">
        <v>1135</v>
      </c>
      <c r="F699" s="70">
        <v>28</v>
      </c>
      <c r="G699" s="70">
        <v>28</v>
      </c>
    </row>
    <row r="700" spans="1:7" ht="25.5" customHeight="1">
      <c r="A700" s="1">
        <v>695</v>
      </c>
      <c r="B700" s="71" t="s">
        <v>37</v>
      </c>
      <c r="C700" s="71" t="s">
        <v>38</v>
      </c>
      <c r="D700" s="71" t="s">
        <v>35</v>
      </c>
      <c r="E700" s="71" t="s">
        <v>432</v>
      </c>
      <c r="F700" s="70">
        <v>16007</v>
      </c>
      <c r="G700" s="70">
        <v>12512</v>
      </c>
    </row>
    <row r="701" spans="1:7" ht="25.5" customHeight="1">
      <c r="A701" s="1">
        <v>696</v>
      </c>
      <c r="B701" s="71" t="s">
        <v>37</v>
      </c>
      <c r="C701" s="71" t="s">
        <v>38</v>
      </c>
      <c r="D701" s="71" t="s">
        <v>35</v>
      </c>
      <c r="E701" s="71" t="s">
        <v>433</v>
      </c>
      <c r="F701" s="70">
        <v>6884</v>
      </c>
      <c r="G701" s="70">
        <v>6551</v>
      </c>
    </row>
    <row r="702" spans="1:7" ht="25.5" customHeight="1">
      <c r="A702" s="1">
        <v>697</v>
      </c>
      <c r="B702" s="71" t="s">
        <v>37</v>
      </c>
      <c r="C702" s="71" t="s">
        <v>38</v>
      </c>
      <c r="D702" s="71" t="s">
        <v>35</v>
      </c>
      <c r="E702" s="71" t="s">
        <v>1136</v>
      </c>
      <c r="F702" s="70">
        <v>7942</v>
      </c>
      <c r="G702" s="70">
        <v>7942</v>
      </c>
    </row>
    <row r="703" spans="1:7" ht="25.5" customHeight="1">
      <c r="A703" s="1">
        <v>698</v>
      </c>
      <c r="B703" s="71" t="s">
        <v>37</v>
      </c>
      <c r="C703" s="71" t="s">
        <v>38</v>
      </c>
      <c r="D703" s="71" t="s">
        <v>35</v>
      </c>
      <c r="E703" s="71" t="s">
        <v>1137</v>
      </c>
      <c r="F703" s="70">
        <v>193</v>
      </c>
      <c r="G703" s="70">
        <v>193</v>
      </c>
    </row>
    <row r="704" spans="1:7" ht="25.5" customHeight="1">
      <c r="A704" s="1">
        <v>699</v>
      </c>
      <c r="B704" s="71" t="s">
        <v>37</v>
      </c>
      <c r="C704" s="71" t="s">
        <v>38</v>
      </c>
      <c r="D704" s="71" t="s">
        <v>35</v>
      </c>
      <c r="E704" s="71" t="s">
        <v>435</v>
      </c>
      <c r="F704" s="70">
        <v>649575</v>
      </c>
      <c r="G704" s="70">
        <v>613902</v>
      </c>
    </row>
    <row r="705" spans="1:7" ht="25.5" customHeight="1">
      <c r="A705" s="1">
        <v>700</v>
      </c>
      <c r="B705" s="71" t="s">
        <v>37</v>
      </c>
      <c r="C705" s="71" t="s">
        <v>38</v>
      </c>
      <c r="D705" s="71" t="s">
        <v>35</v>
      </c>
      <c r="E705" s="71" t="s">
        <v>1138</v>
      </c>
      <c r="F705" s="70">
        <v>88678</v>
      </c>
      <c r="G705" s="70">
        <v>88678</v>
      </c>
    </row>
    <row r="706" spans="1:7" ht="25.5" customHeight="1">
      <c r="A706" s="1">
        <v>701</v>
      </c>
      <c r="B706" s="71" t="s">
        <v>37</v>
      </c>
      <c r="C706" s="71" t="s">
        <v>38</v>
      </c>
      <c r="D706" s="71" t="s">
        <v>35</v>
      </c>
      <c r="E706" s="71" t="s">
        <v>436</v>
      </c>
      <c r="F706" s="70">
        <v>152636</v>
      </c>
      <c r="G706" s="70">
        <v>114155</v>
      </c>
    </row>
    <row r="707" spans="1:7" ht="25.5" customHeight="1">
      <c r="A707" s="1">
        <v>702</v>
      </c>
      <c r="B707" s="71" t="s">
        <v>37</v>
      </c>
      <c r="C707" s="71" t="s">
        <v>38</v>
      </c>
      <c r="D707" s="71" t="s">
        <v>35</v>
      </c>
      <c r="E707" s="71" t="s">
        <v>1139</v>
      </c>
      <c r="F707" s="70">
        <v>128</v>
      </c>
      <c r="G707" s="70">
        <v>128</v>
      </c>
    </row>
    <row r="708" spans="1:7" ht="25.5" customHeight="1">
      <c r="A708" s="1">
        <v>703</v>
      </c>
      <c r="B708" s="71" t="s">
        <v>37</v>
      </c>
      <c r="C708" s="71" t="s">
        <v>38</v>
      </c>
      <c r="D708" s="71" t="s">
        <v>35</v>
      </c>
      <c r="E708" s="71" t="s">
        <v>1140</v>
      </c>
      <c r="F708" s="70">
        <v>1262</v>
      </c>
      <c r="G708" s="70">
        <v>1262</v>
      </c>
    </row>
    <row r="709" spans="1:7" ht="25.5" customHeight="1">
      <c r="A709" s="1">
        <v>704</v>
      </c>
      <c r="B709" s="71" t="s">
        <v>37</v>
      </c>
      <c r="C709" s="71" t="s">
        <v>38</v>
      </c>
      <c r="D709" s="71" t="s">
        <v>35</v>
      </c>
      <c r="E709" s="71" t="s">
        <v>1141</v>
      </c>
      <c r="F709" s="70">
        <v>13156</v>
      </c>
      <c r="G709" s="70">
        <v>13156</v>
      </c>
    </row>
    <row r="710" spans="1:7" ht="25.5" customHeight="1">
      <c r="A710" s="1">
        <v>705</v>
      </c>
      <c r="B710" s="71" t="s">
        <v>37</v>
      </c>
      <c r="C710" s="71" t="s">
        <v>38</v>
      </c>
      <c r="D710" s="71" t="s">
        <v>35</v>
      </c>
      <c r="E710" s="71" t="s">
        <v>1142</v>
      </c>
      <c r="F710" s="70">
        <v>772</v>
      </c>
      <c r="G710" s="70">
        <v>772</v>
      </c>
    </row>
    <row r="711" spans="1:7" ht="25.5" customHeight="1">
      <c r="A711" s="1">
        <v>706</v>
      </c>
      <c r="B711" s="71" t="s">
        <v>37</v>
      </c>
      <c r="C711" s="71" t="s">
        <v>38</v>
      </c>
      <c r="D711" s="71" t="s">
        <v>35</v>
      </c>
      <c r="E711" s="71" t="s">
        <v>1143</v>
      </c>
      <c r="F711" s="70">
        <v>139</v>
      </c>
      <c r="G711" s="70">
        <v>139</v>
      </c>
    </row>
    <row r="712" spans="1:7" ht="25.5" customHeight="1">
      <c r="A712" s="1">
        <v>707</v>
      </c>
      <c r="B712" s="71" t="s">
        <v>37</v>
      </c>
      <c r="C712" s="71" t="s">
        <v>38</v>
      </c>
      <c r="D712" s="71" t="s">
        <v>35</v>
      </c>
      <c r="E712" s="71" t="s">
        <v>1144</v>
      </c>
      <c r="F712" s="70">
        <v>6161</v>
      </c>
      <c r="G712" s="70">
        <v>6161</v>
      </c>
    </row>
    <row r="713" spans="1:7" ht="25.5" customHeight="1">
      <c r="A713" s="1">
        <v>708</v>
      </c>
      <c r="B713" s="71" t="s">
        <v>37</v>
      </c>
      <c r="C713" s="71" t="s">
        <v>38</v>
      </c>
      <c r="D713" s="71" t="s">
        <v>35</v>
      </c>
      <c r="E713" s="71" t="s">
        <v>1145</v>
      </c>
      <c r="F713" s="70">
        <v>761</v>
      </c>
      <c r="G713" s="70">
        <v>761</v>
      </c>
    </row>
    <row r="714" spans="1:7" ht="25.5" customHeight="1">
      <c r="A714" s="1">
        <v>709</v>
      </c>
      <c r="B714" s="71" t="s">
        <v>438</v>
      </c>
      <c r="C714" s="71" t="s">
        <v>1146</v>
      </c>
      <c r="D714" s="71" t="s">
        <v>35</v>
      </c>
      <c r="E714" s="71" t="s">
        <v>1147</v>
      </c>
      <c r="F714" s="70">
        <v>536430.43999999994</v>
      </c>
      <c r="G714" s="70">
        <v>536430.43999999994</v>
      </c>
    </row>
    <row r="715" spans="1:7" ht="25.5" customHeight="1">
      <c r="A715" s="1">
        <v>710</v>
      </c>
      <c r="B715" s="71" t="s">
        <v>438</v>
      </c>
      <c r="C715" s="71" t="s">
        <v>1148</v>
      </c>
      <c r="D715" s="71" t="s">
        <v>35</v>
      </c>
      <c r="E715" s="71" t="s">
        <v>1149</v>
      </c>
      <c r="F715" s="70">
        <v>55000</v>
      </c>
      <c r="G715" s="70">
        <v>55000</v>
      </c>
    </row>
    <row r="716" spans="1:7" ht="25.5" customHeight="1">
      <c r="A716" s="1">
        <v>711</v>
      </c>
      <c r="B716" s="71" t="s">
        <v>482</v>
      </c>
      <c r="C716" s="71" t="s">
        <v>750</v>
      </c>
      <c r="D716" s="71" t="s">
        <v>35</v>
      </c>
      <c r="E716" s="71" t="s">
        <v>1150</v>
      </c>
      <c r="F716" s="70">
        <v>19280</v>
      </c>
      <c r="G716" s="70">
        <v>19280</v>
      </c>
    </row>
    <row r="717" spans="1:7" ht="25.5" customHeight="1">
      <c r="A717" s="1">
        <v>712</v>
      </c>
      <c r="B717" s="71" t="s">
        <v>482</v>
      </c>
      <c r="C717" s="71" t="s">
        <v>750</v>
      </c>
      <c r="D717" s="71" t="s">
        <v>35</v>
      </c>
      <c r="E717" s="71" t="s">
        <v>1151</v>
      </c>
      <c r="F717" s="70">
        <v>38950</v>
      </c>
      <c r="G717" s="70">
        <v>38950</v>
      </c>
    </row>
    <row r="718" spans="1:7" ht="25.5" customHeight="1">
      <c r="A718" s="1">
        <v>713</v>
      </c>
      <c r="B718" s="71" t="s">
        <v>482</v>
      </c>
      <c r="C718" s="71" t="s">
        <v>1152</v>
      </c>
      <c r="D718" s="71" t="s">
        <v>35</v>
      </c>
      <c r="E718" s="71" t="s">
        <v>1153</v>
      </c>
      <c r="F718" s="70">
        <v>4498800</v>
      </c>
      <c r="G718" s="70">
        <v>4498800</v>
      </c>
    </row>
    <row r="719" spans="1:7" ht="25.5" customHeight="1">
      <c r="A719" s="1">
        <v>714</v>
      </c>
      <c r="B719" s="71" t="s">
        <v>162</v>
      </c>
      <c r="C719" s="71" t="s">
        <v>758</v>
      </c>
      <c r="D719" s="71" t="s">
        <v>35</v>
      </c>
      <c r="E719" s="71" t="s">
        <v>1154</v>
      </c>
      <c r="F719" s="70">
        <v>5000</v>
      </c>
      <c r="G719" s="70">
        <v>5000</v>
      </c>
    </row>
    <row r="720" spans="1:7" ht="25.5" customHeight="1">
      <c r="A720" s="1">
        <v>715</v>
      </c>
      <c r="B720" s="71" t="s">
        <v>37</v>
      </c>
      <c r="C720" s="71" t="s">
        <v>153</v>
      </c>
      <c r="D720" s="71" t="s">
        <v>35</v>
      </c>
      <c r="E720" s="71" t="s">
        <v>500</v>
      </c>
      <c r="F720" s="70">
        <v>63298.51</v>
      </c>
      <c r="G720" s="70">
        <v>40561.089999999997</v>
      </c>
    </row>
    <row r="721" spans="1:7" ht="25.5" customHeight="1">
      <c r="A721" s="1">
        <v>716</v>
      </c>
      <c r="B721" s="71" t="s">
        <v>37</v>
      </c>
      <c r="C721" s="71" t="s">
        <v>153</v>
      </c>
      <c r="D721" s="71" t="s">
        <v>35</v>
      </c>
      <c r="E721" s="71" t="s">
        <v>501</v>
      </c>
      <c r="F721" s="70">
        <v>48474.92</v>
      </c>
      <c r="G721" s="70">
        <v>38543.64</v>
      </c>
    </row>
    <row r="722" spans="1:7" ht="25.5" customHeight="1">
      <c r="A722" s="1">
        <v>717</v>
      </c>
      <c r="B722" s="71" t="s">
        <v>37</v>
      </c>
      <c r="C722" s="71" t="s">
        <v>153</v>
      </c>
      <c r="D722" s="71" t="s">
        <v>35</v>
      </c>
      <c r="E722" s="71" t="s">
        <v>502</v>
      </c>
      <c r="F722" s="70">
        <v>37715.54</v>
      </c>
      <c r="G722" s="70">
        <v>35534.050000000003</v>
      </c>
    </row>
    <row r="723" spans="1:7" ht="25.5" customHeight="1">
      <c r="A723" s="1">
        <v>718</v>
      </c>
      <c r="B723" s="68" t="s">
        <v>33</v>
      </c>
      <c r="C723" s="69" t="s">
        <v>507</v>
      </c>
      <c r="D723" s="69" t="s">
        <v>35</v>
      </c>
      <c r="E723" s="69" t="s">
        <v>255</v>
      </c>
      <c r="F723" s="70">
        <v>-254158.45</v>
      </c>
      <c r="G723" s="70">
        <v>-15681.66</v>
      </c>
    </row>
    <row r="724" spans="1:7" ht="25.5" customHeight="1">
      <c r="A724" s="1">
        <v>719</v>
      </c>
      <c r="B724" s="71" t="s">
        <v>33</v>
      </c>
      <c r="C724" s="71" t="s">
        <v>34</v>
      </c>
      <c r="D724" s="71" t="s">
        <v>35</v>
      </c>
      <c r="E724" s="63" t="s">
        <v>1479</v>
      </c>
      <c r="F724" s="67">
        <v>7788.76</v>
      </c>
      <c r="G724" s="67">
        <v>7788.76</v>
      </c>
    </row>
    <row r="725" spans="1:7" ht="25.5" customHeight="1">
      <c r="A725" s="1">
        <v>720</v>
      </c>
      <c r="B725" s="71" t="s">
        <v>37</v>
      </c>
      <c r="C725" s="72" t="s">
        <v>38</v>
      </c>
      <c r="D725" s="71" t="s">
        <v>35</v>
      </c>
      <c r="E725" s="63" t="s">
        <v>1480</v>
      </c>
      <c r="F725" s="67">
        <v>1105</v>
      </c>
      <c r="G725" s="67">
        <v>1105</v>
      </c>
    </row>
    <row r="726" spans="1:7" ht="25.5" customHeight="1">
      <c r="A726" s="1">
        <v>721</v>
      </c>
      <c r="B726" s="71" t="s">
        <v>37</v>
      </c>
      <c r="C726" s="72" t="s">
        <v>38</v>
      </c>
      <c r="D726" s="71" t="s">
        <v>35</v>
      </c>
      <c r="E726" s="63" t="s">
        <v>1481</v>
      </c>
      <c r="F726" s="67">
        <v>87</v>
      </c>
      <c r="G726" s="67">
        <v>87</v>
      </c>
    </row>
    <row r="727" spans="1:7" ht="25.5" customHeight="1">
      <c r="A727" s="1">
        <v>722</v>
      </c>
      <c r="B727" s="68" t="s">
        <v>33</v>
      </c>
      <c r="C727" s="72" t="s">
        <v>81</v>
      </c>
      <c r="D727" s="71" t="s">
        <v>35</v>
      </c>
      <c r="E727" s="63" t="s">
        <v>1482</v>
      </c>
      <c r="F727" s="67">
        <v>66692.17</v>
      </c>
      <c r="G727" s="67">
        <v>66692.17</v>
      </c>
    </row>
    <row r="728" spans="1:7" ht="25.5" customHeight="1">
      <c r="A728" s="1">
        <v>723</v>
      </c>
      <c r="B728" s="68" t="s">
        <v>33</v>
      </c>
      <c r="C728" s="72" t="s">
        <v>685</v>
      </c>
      <c r="D728" s="69" t="s">
        <v>35</v>
      </c>
      <c r="E728" s="63" t="s">
        <v>1483</v>
      </c>
      <c r="F728" s="67">
        <v>6421.27</v>
      </c>
      <c r="G728" s="67">
        <v>6421.27</v>
      </c>
    </row>
    <row r="729" spans="1:7" ht="25.5" customHeight="1">
      <c r="A729" s="1">
        <v>724</v>
      </c>
      <c r="B729" s="68" t="s">
        <v>33</v>
      </c>
      <c r="C729" s="72" t="s">
        <v>597</v>
      </c>
      <c r="D729" s="71" t="s">
        <v>35</v>
      </c>
      <c r="E729" s="63" t="s">
        <v>1484</v>
      </c>
      <c r="F729" s="67">
        <v>15157.39</v>
      </c>
      <c r="G729" s="67">
        <v>15157.39</v>
      </c>
    </row>
    <row r="730" spans="1:7" ht="25.5" customHeight="1">
      <c r="A730" s="1">
        <v>725</v>
      </c>
      <c r="B730" s="71" t="s">
        <v>33</v>
      </c>
      <c r="C730" s="71" t="s">
        <v>34</v>
      </c>
      <c r="D730" s="71" t="s">
        <v>35</v>
      </c>
      <c r="E730" s="63" t="s">
        <v>1156</v>
      </c>
      <c r="F730" s="67">
        <v>101704.41</v>
      </c>
      <c r="G730" s="67">
        <v>100166.02</v>
      </c>
    </row>
    <row r="731" spans="1:7" ht="25.5" customHeight="1">
      <c r="A731" s="1">
        <v>726</v>
      </c>
      <c r="B731" s="71" t="s">
        <v>37</v>
      </c>
      <c r="C731" s="72" t="s">
        <v>38</v>
      </c>
      <c r="D731" s="71" t="s">
        <v>35</v>
      </c>
      <c r="E731" s="63" t="s">
        <v>1157</v>
      </c>
      <c r="F731" s="67">
        <v>5392</v>
      </c>
      <c r="G731" s="67">
        <v>5162</v>
      </c>
    </row>
    <row r="732" spans="1:7" ht="25.5" customHeight="1">
      <c r="A732" s="1">
        <v>727</v>
      </c>
      <c r="B732" s="71" t="s">
        <v>37</v>
      </c>
      <c r="C732" s="72" t="s">
        <v>38</v>
      </c>
      <c r="D732" s="71" t="s">
        <v>35</v>
      </c>
      <c r="E732" s="63" t="s">
        <v>1485</v>
      </c>
      <c r="F732" s="67">
        <v>19316</v>
      </c>
      <c r="G732" s="67">
        <v>19316</v>
      </c>
    </row>
    <row r="733" spans="1:7" ht="25.5" customHeight="1">
      <c r="A733" s="1">
        <v>728</v>
      </c>
      <c r="B733" s="71" t="s">
        <v>37</v>
      </c>
      <c r="C733" s="72" t="s">
        <v>38</v>
      </c>
      <c r="D733" s="69" t="s">
        <v>35</v>
      </c>
      <c r="E733" s="63" t="s">
        <v>1486</v>
      </c>
      <c r="F733" s="67">
        <v>7500</v>
      </c>
      <c r="G733" s="67">
        <v>7500</v>
      </c>
    </row>
    <row r="734" spans="1:7" ht="25.5" customHeight="1">
      <c r="A734" s="1">
        <v>729</v>
      </c>
      <c r="B734" s="71" t="s">
        <v>438</v>
      </c>
      <c r="C734" s="72" t="s">
        <v>1148</v>
      </c>
      <c r="D734" s="71" t="s">
        <v>35</v>
      </c>
      <c r="E734" s="63" t="s">
        <v>1487</v>
      </c>
      <c r="F734" s="67">
        <v>55000</v>
      </c>
      <c r="G734" s="67">
        <v>55000</v>
      </c>
    </row>
    <row r="735" spans="1:7" ht="25.5" customHeight="1">
      <c r="A735" s="1">
        <v>730</v>
      </c>
      <c r="B735" s="71" t="s">
        <v>162</v>
      </c>
      <c r="C735" s="72" t="s">
        <v>752</v>
      </c>
      <c r="D735" s="71" t="s">
        <v>35</v>
      </c>
      <c r="E735" s="63" t="s">
        <v>1488</v>
      </c>
      <c r="F735" s="67">
        <v>20594.400000000001</v>
      </c>
      <c r="G735" s="67">
        <v>20294.400000000001</v>
      </c>
    </row>
    <row r="736" spans="1:7" ht="25.5" customHeight="1">
      <c r="A736" s="1">
        <v>731</v>
      </c>
      <c r="B736" s="71" t="s">
        <v>162</v>
      </c>
      <c r="C736" s="72" t="s">
        <v>752</v>
      </c>
      <c r="D736" s="71" t="s">
        <v>35</v>
      </c>
      <c r="E736" s="63" t="s">
        <v>1488</v>
      </c>
      <c r="F736" s="67">
        <v>20594.400000000001</v>
      </c>
      <c r="G736" s="67">
        <v>300</v>
      </c>
    </row>
    <row r="737" spans="1:7" ht="25.5" customHeight="1">
      <c r="A737" s="1">
        <v>732</v>
      </c>
      <c r="B737" s="71" t="s">
        <v>33</v>
      </c>
      <c r="C737" s="71" t="s">
        <v>34</v>
      </c>
      <c r="D737" s="71" t="s">
        <v>35</v>
      </c>
      <c r="E737" s="63" t="s">
        <v>1162</v>
      </c>
      <c r="F737" s="67">
        <v>9612788.8699999992</v>
      </c>
      <c r="G737" s="67">
        <v>6853520.0800000001</v>
      </c>
    </row>
    <row r="738" spans="1:7" ht="25.5" customHeight="1">
      <c r="A738" s="1">
        <v>733</v>
      </c>
      <c r="B738" s="71" t="s">
        <v>33</v>
      </c>
      <c r="C738" s="71" t="s">
        <v>77</v>
      </c>
      <c r="D738" s="69" t="s">
        <v>35</v>
      </c>
      <c r="E738" s="63" t="s">
        <v>1164</v>
      </c>
      <c r="F738" s="67">
        <v>820749.38</v>
      </c>
      <c r="G738" s="67">
        <v>551265.37</v>
      </c>
    </row>
    <row r="739" spans="1:7" ht="25.5" customHeight="1">
      <c r="A739" s="1">
        <v>734</v>
      </c>
      <c r="B739" s="71" t="s">
        <v>33</v>
      </c>
      <c r="C739" s="71" t="s">
        <v>40</v>
      </c>
      <c r="D739" s="71" t="s">
        <v>35</v>
      </c>
      <c r="E739" s="63" t="s">
        <v>1489</v>
      </c>
      <c r="F739" s="67">
        <v>93176.49</v>
      </c>
      <c r="G739" s="67">
        <v>93176.49</v>
      </c>
    </row>
    <row r="740" spans="1:7" ht="25.5" customHeight="1">
      <c r="A740" s="1">
        <v>735</v>
      </c>
      <c r="B740" s="68" t="s">
        <v>33</v>
      </c>
      <c r="C740" s="72" t="s">
        <v>571</v>
      </c>
      <c r="D740" s="71" t="s">
        <v>35</v>
      </c>
      <c r="E740" s="63" t="s">
        <v>1490</v>
      </c>
      <c r="F740" s="67">
        <v>35416.730000000003</v>
      </c>
      <c r="G740" s="67">
        <v>35416.730000000003</v>
      </c>
    </row>
    <row r="741" spans="1:7" ht="25.5" customHeight="1">
      <c r="A741" s="1">
        <v>736</v>
      </c>
      <c r="B741" s="68" t="s">
        <v>33</v>
      </c>
      <c r="C741" s="72" t="s">
        <v>533</v>
      </c>
      <c r="D741" s="71" t="s">
        <v>35</v>
      </c>
      <c r="E741" s="63" t="s">
        <v>1491</v>
      </c>
      <c r="F741" s="67">
        <v>5994.13</v>
      </c>
      <c r="G741" s="67">
        <v>5994.13</v>
      </c>
    </row>
    <row r="742" spans="1:7" ht="25.5" customHeight="1">
      <c r="A742" s="1">
        <v>737</v>
      </c>
      <c r="B742" s="68" t="s">
        <v>33</v>
      </c>
      <c r="C742" s="72" t="s">
        <v>535</v>
      </c>
      <c r="D742" s="71" t="s">
        <v>35</v>
      </c>
      <c r="E742" s="63" t="s">
        <v>1492</v>
      </c>
      <c r="F742" s="67">
        <v>6212.68</v>
      </c>
      <c r="G742" s="67">
        <v>6212.68</v>
      </c>
    </row>
    <row r="743" spans="1:7" ht="25.5" customHeight="1">
      <c r="A743" s="1">
        <v>738</v>
      </c>
      <c r="B743" s="68" t="s">
        <v>33</v>
      </c>
      <c r="C743" s="72" t="s">
        <v>537</v>
      </c>
      <c r="D743" s="69" t="s">
        <v>35</v>
      </c>
      <c r="E743" s="63" t="s">
        <v>1493</v>
      </c>
      <c r="F743" s="67">
        <v>5082.37</v>
      </c>
      <c r="G743" s="67">
        <v>5082.37</v>
      </c>
    </row>
    <row r="744" spans="1:7" ht="25.5" customHeight="1">
      <c r="A744" s="1">
        <v>739</v>
      </c>
      <c r="B744" s="68" t="s">
        <v>33</v>
      </c>
      <c r="C744" s="72" t="s">
        <v>541</v>
      </c>
      <c r="D744" s="71" t="s">
        <v>35</v>
      </c>
      <c r="E744" s="63" t="s">
        <v>1494</v>
      </c>
      <c r="F744" s="67">
        <v>6293</v>
      </c>
      <c r="G744" s="67">
        <v>6293</v>
      </c>
    </row>
    <row r="745" spans="1:7" ht="25.5" customHeight="1">
      <c r="A745" s="1">
        <v>740</v>
      </c>
      <c r="B745" s="68" t="s">
        <v>33</v>
      </c>
      <c r="C745" s="72" t="s">
        <v>543</v>
      </c>
      <c r="D745" s="71" t="s">
        <v>35</v>
      </c>
      <c r="E745" s="63" t="s">
        <v>1495</v>
      </c>
      <c r="F745" s="67">
        <v>5994.13</v>
      </c>
      <c r="G745" s="67">
        <v>5994.13</v>
      </c>
    </row>
    <row r="746" spans="1:7" ht="25.5" customHeight="1">
      <c r="A746" s="1">
        <v>741</v>
      </c>
      <c r="B746" s="68" t="s">
        <v>33</v>
      </c>
      <c r="C746" s="72" t="s">
        <v>620</v>
      </c>
      <c r="D746" s="71" t="s">
        <v>35</v>
      </c>
      <c r="E746" s="63" t="s">
        <v>1496</v>
      </c>
      <c r="F746" s="67">
        <v>1710.75</v>
      </c>
      <c r="G746" s="67">
        <v>1710.75</v>
      </c>
    </row>
    <row r="747" spans="1:7" ht="25.5" customHeight="1">
      <c r="A747" s="1">
        <v>742</v>
      </c>
      <c r="B747" s="68" t="s">
        <v>33</v>
      </c>
      <c r="C747" s="72" t="s">
        <v>672</v>
      </c>
      <c r="D747" s="71" t="s">
        <v>35</v>
      </c>
      <c r="E747" s="63" t="s">
        <v>1166</v>
      </c>
      <c r="F747" s="67">
        <v>209099.66</v>
      </c>
      <c r="G747" s="67">
        <v>77899.66</v>
      </c>
    </row>
    <row r="748" spans="1:7" ht="25.5" customHeight="1">
      <c r="A748" s="1">
        <v>743</v>
      </c>
      <c r="B748" s="68" t="s">
        <v>33</v>
      </c>
      <c r="C748" s="72" t="s">
        <v>531</v>
      </c>
      <c r="D748" s="69" t="s">
        <v>35</v>
      </c>
      <c r="E748" s="63" t="s">
        <v>1497</v>
      </c>
      <c r="F748" s="67">
        <v>12424.8</v>
      </c>
      <c r="G748" s="67">
        <v>12424.8</v>
      </c>
    </row>
    <row r="749" spans="1:7" ht="25.5" customHeight="1">
      <c r="A749" s="1">
        <v>744</v>
      </c>
      <c r="B749" s="68" t="s">
        <v>33</v>
      </c>
      <c r="C749" s="72" t="s">
        <v>1315</v>
      </c>
      <c r="D749" s="71" t="s">
        <v>35</v>
      </c>
      <c r="E749" s="63" t="s">
        <v>1498</v>
      </c>
      <c r="F749" s="67">
        <v>8600</v>
      </c>
      <c r="G749" s="67">
        <v>8600</v>
      </c>
    </row>
    <row r="750" spans="1:7" ht="25.5" customHeight="1">
      <c r="A750" s="1">
        <v>745</v>
      </c>
      <c r="B750" s="68" t="s">
        <v>33</v>
      </c>
      <c r="C750" s="72" t="s">
        <v>815</v>
      </c>
      <c r="D750" s="71" t="s">
        <v>35</v>
      </c>
      <c r="E750" s="63" t="s">
        <v>1499</v>
      </c>
      <c r="F750" s="67">
        <v>43500.01</v>
      </c>
      <c r="G750" s="67">
        <v>43500.01</v>
      </c>
    </row>
    <row r="751" spans="1:7" ht="25.5" customHeight="1">
      <c r="A751" s="1">
        <v>746</v>
      </c>
      <c r="B751" s="68" t="s">
        <v>33</v>
      </c>
      <c r="C751" s="72" t="s">
        <v>771</v>
      </c>
      <c r="D751" s="71" t="s">
        <v>35</v>
      </c>
      <c r="E751" s="63" t="s">
        <v>1500</v>
      </c>
      <c r="F751" s="67">
        <v>1199.03</v>
      </c>
      <c r="G751" s="67">
        <v>1199.03</v>
      </c>
    </row>
    <row r="752" spans="1:7" ht="25.5" customHeight="1">
      <c r="A752" s="1">
        <v>747</v>
      </c>
      <c r="B752" s="68" t="s">
        <v>33</v>
      </c>
      <c r="C752" s="72" t="s">
        <v>773</v>
      </c>
      <c r="D752" s="71" t="s">
        <v>35</v>
      </c>
      <c r="E752" s="63" t="s">
        <v>1501</v>
      </c>
      <c r="F752" s="67">
        <v>1199.03</v>
      </c>
      <c r="G752" s="67">
        <v>1199.03</v>
      </c>
    </row>
    <row r="753" spans="1:7" ht="25.5" customHeight="1">
      <c r="A753" s="1">
        <v>748</v>
      </c>
      <c r="B753" s="68" t="s">
        <v>33</v>
      </c>
      <c r="C753" s="72" t="s">
        <v>806</v>
      </c>
      <c r="D753" s="69" t="s">
        <v>35</v>
      </c>
      <c r="E753" s="63" t="s">
        <v>1502</v>
      </c>
      <c r="F753" s="67">
        <v>43609.279999999999</v>
      </c>
      <c r="G753" s="67">
        <v>43609.279999999999</v>
      </c>
    </row>
    <row r="754" spans="1:7" ht="25.5" customHeight="1">
      <c r="A754" s="1">
        <v>749</v>
      </c>
      <c r="B754" s="68" t="s">
        <v>33</v>
      </c>
      <c r="C754" s="72" t="s">
        <v>817</v>
      </c>
      <c r="D754" s="71" t="s">
        <v>35</v>
      </c>
      <c r="E754" s="63" t="s">
        <v>1503</v>
      </c>
      <c r="F754" s="67">
        <v>82650.05</v>
      </c>
      <c r="G754" s="67">
        <v>82650.05</v>
      </c>
    </row>
    <row r="755" spans="1:7" ht="25.5" customHeight="1">
      <c r="A755" s="1">
        <v>750</v>
      </c>
      <c r="B755" s="68" t="s">
        <v>33</v>
      </c>
      <c r="C755" s="72" t="s">
        <v>811</v>
      </c>
      <c r="D755" s="71" t="s">
        <v>35</v>
      </c>
      <c r="E755" s="63" t="s">
        <v>1504</v>
      </c>
      <c r="F755" s="67">
        <v>34800</v>
      </c>
      <c r="G755" s="67">
        <v>34800</v>
      </c>
    </row>
    <row r="756" spans="1:7" ht="25.5" customHeight="1">
      <c r="A756" s="1">
        <v>751</v>
      </c>
      <c r="B756" s="68" t="s">
        <v>33</v>
      </c>
      <c r="C756" s="72" t="s">
        <v>813</v>
      </c>
      <c r="D756" s="71" t="s">
        <v>35</v>
      </c>
      <c r="E756" s="63" t="s">
        <v>1505</v>
      </c>
      <c r="F756" s="67">
        <v>78300.05</v>
      </c>
      <c r="G756" s="67">
        <v>78300.05</v>
      </c>
    </row>
    <row r="757" spans="1:7" ht="25.5" customHeight="1">
      <c r="A757" s="1">
        <v>752</v>
      </c>
      <c r="B757" s="68" t="s">
        <v>33</v>
      </c>
      <c r="C757" s="72" t="s">
        <v>786</v>
      </c>
      <c r="D757" s="71" t="s">
        <v>35</v>
      </c>
      <c r="E757" s="63" t="s">
        <v>1506</v>
      </c>
      <c r="F757" s="67">
        <v>113100.05</v>
      </c>
      <c r="G757" s="67">
        <v>113100.05</v>
      </c>
    </row>
    <row r="758" spans="1:7" ht="25.5" customHeight="1">
      <c r="A758" s="1">
        <v>753</v>
      </c>
      <c r="B758" s="68" t="s">
        <v>33</v>
      </c>
      <c r="C758" s="72" t="s">
        <v>808</v>
      </c>
      <c r="D758" s="69" t="s">
        <v>35</v>
      </c>
      <c r="E758" s="63" t="s">
        <v>1507</v>
      </c>
      <c r="F758" s="67">
        <v>73950.009999999995</v>
      </c>
      <c r="G758" s="67">
        <v>73950.009999999995</v>
      </c>
    </row>
    <row r="759" spans="1:7" ht="25.5" customHeight="1">
      <c r="A759" s="1">
        <v>754</v>
      </c>
      <c r="B759" s="68" t="s">
        <v>33</v>
      </c>
      <c r="C759" s="72" t="s">
        <v>819</v>
      </c>
      <c r="D759" s="71" t="s">
        <v>35</v>
      </c>
      <c r="E759" s="63" t="s">
        <v>1508</v>
      </c>
      <c r="F759" s="67">
        <v>60900</v>
      </c>
      <c r="G759" s="67">
        <v>60900</v>
      </c>
    </row>
    <row r="760" spans="1:7" ht="25.5" customHeight="1">
      <c r="A760" s="1">
        <v>755</v>
      </c>
      <c r="B760" s="68" t="s">
        <v>33</v>
      </c>
      <c r="C760" s="72" t="s">
        <v>821</v>
      </c>
      <c r="D760" s="71" t="s">
        <v>35</v>
      </c>
      <c r="E760" s="63" t="s">
        <v>1509</v>
      </c>
      <c r="F760" s="67">
        <v>78300.05</v>
      </c>
      <c r="G760" s="67">
        <v>78300.05</v>
      </c>
    </row>
    <row r="761" spans="1:7" ht="25.5" customHeight="1">
      <c r="A761" s="1">
        <v>756</v>
      </c>
      <c r="B761" s="68" t="s">
        <v>33</v>
      </c>
      <c r="C761" s="72" t="s">
        <v>728</v>
      </c>
      <c r="D761" s="71" t="s">
        <v>35</v>
      </c>
      <c r="E761" s="63" t="s">
        <v>1510</v>
      </c>
      <c r="F761" s="67">
        <v>43500</v>
      </c>
      <c r="G761" s="67">
        <v>43500</v>
      </c>
    </row>
    <row r="762" spans="1:7" ht="25.5" customHeight="1">
      <c r="A762" s="1">
        <v>757</v>
      </c>
      <c r="B762" s="68" t="s">
        <v>33</v>
      </c>
      <c r="C762" s="72" t="s">
        <v>730</v>
      </c>
      <c r="D762" s="71" t="s">
        <v>35</v>
      </c>
      <c r="E762" s="63" t="s">
        <v>1511</v>
      </c>
      <c r="F762" s="67">
        <v>30397.25</v>
      </c>
      <c r="G762" s="67">
        <v>30397.25</v>
      </c>
    </row>
    <row r="763" spans="1:7" ht="25.5" customHeight="1">
      <c r="A763" s="1">
        <v>758</v>
      </c>
      <c r="B763" s="68" t="s">
        <v>33</v>
      </c>
      <c r="C763" s="72" t="s">
        <v>856</v>
      </c>
      <c r="D763" s="69" t="s">
        <v>35</v>
      </c>
      <c r="E763" s="63" t="s">
        <v>1512</v>
      </c>
      <c r="F763" s="67">
        <v>37152.83</v>
      </c>
      <c r="G763" s="67">
        <v>37152.83</v>
      </c>
    </row>
    <row r="764" spans="1:7" ht="25.5" customHeight="1">
      <c r="A764" s="1">
        <v>759</v>
      </c>
      <c r="B764" s="68" t="s">
        <v>33</v>
      </c>
      <c r="C764" s="72" t="s">
        <v>47</v>
      </c>
      <c r="D764" s="71" t="s">
        <v>35</v>
      </c>
      <c r="E764" s="63" t="s">
        <v>1513</v>
      </c>
      <c r="F764" s="67">
        <v>2928.07</v>
      </c>
      <c r="G764" s="67">
        <v>2928.07</v>
      </c>
    </row>
    <row r="765" spans="1:7" ht="25.5" customHeight="1">
      <c r="A765" s="1">
        <v>760</v>
      </c>
      <c r="B765" s="68" t="s">
        <v>33</v>
      </c>
      <c r="C765" s="72" t="s">
        <v>547</v>
      </c>
      <c r="D765" s="71" t="s">
        <v>35</v>
      </c>
      <c r="E765" s="63" t="s">
        <v>1514</v>
      </c>
      <c r="F765" s="67">
        <v>75000</v>
      </c>
      <c r="G765" s="67">
        <v>75000</v>
      </c>
    </row>
    <row r="766" spans="1:7" ht="25.5" customHeight="1">
      <c r="A766" s="1">
        <v>761</v>
      </c>
      <c r="B766" s="68" t="s">
        <v>33</v>
      </c>
      <c r="C766" s="72" t="s">
        <v>549</v>
      </c>
      <c r="D766" s="71" t="s">
        <v>35</v>
      </c>
      <c r="E766" s="63" t="s">
        <v>1515</v>
      </c>
      <c r="F766" s="67">
        <v>34601.72</v>
      </c>
      <c r="G766" s="67">
        <v>34601.72</v>
      </c>
    </row>
    <row r="767" spans="1:7" ht="25.5" customHeight="1">
      <c r="A767" s="1">
        <v>762</v>
      </c>
      <c r="B767" s="68" t="s">
        <v>33</v>
      </c>
      <c r="C767" s="72" t="s">
        <v>1516</v>
      </c>
      <c r="D767" s="71" t="s">
        <v>35</v>
      </c>
      <c r="E767" s="63" t="s">
        <v>1517</v>
      </c>
      <c r="F767" s="67">
        <v>1486.3</v>
      </c>
      <c r="G767" s="67">
        <v>1486.3</v>
      </c>
    </row>
    <row r="768" spans="1:7" ht="25.5" customHeight="1">
      <c r="A768" s="1">
        <v>763</v>
      </c>
      <c r="B768" s="68" t="s">
        <v>33</v>
      </c>
      <c r="C768" s="72" t="s">
        <v>553</v>
      </c>
      <c r="D768" s="69" t="s">
        <v>35</v>
      </c>
      <c r="E768" s="63" t="s">
        <v>1518</v>
      </c>
      <c r="F768" s="67">
        <v>30450</v>
      </c>
      <c r="G768" s="67">
        <v>30450</v>
      </c>
    </row>
    <row r="769" spans="1:7" ht="25.5" customHeight="1">
      <c r="A769" s="1">
        <v>764</v>
      </c>
      <c r="B769" s="68" t="s">
        <v>33</v>
      </c>
      <c r="C769" s="72" t="s">
        <v>555</v>
      </c>
      <c r="D769" s="71" t="s">
        <v>35</v>
      </c>
      <c r="E769" s="63" t="s">
        <v>1519</v>
      </c>
      <c r="F769" s="67">
        <v>258058</v>
      </c>
      <c r="G769" s="67">
        <v>258058</v>
      </c>
    </row>
    <row r="770" spans="1:7" ht="25.5" customHeight="1">
      <c r="A770" s="1">
        <v>765</v>
      </c>
      <c r="B770" s="68" t="s">
        <v>33</v>
      </c>
      <c r="C770" s="72" t="s">
        <v>557</v>
      </c>
      <c r="D770" s="71" t="s">
        <v>35</v>
      </c>
      <c r="E770" s="63" t="s">
        <v>1520</v>
      </c>
      <c r="F770" s="67">
        <v>75000</v>
      </c>
      <c r="G770" s="67">
        <v>75000</v>
      </c>
    </row>
    <row r="771" spans="1:7" ht="25.5" customHeight="1">
      <c r="A771" s="1">
        <v>766</v>
      </c>
      <c r="B771" s="68" t="s">
        <v>33</v>
      </c>
      <c r="C771" s="72" t="s">
        <v>559</v>
      </c>
      <c r="D771" s="71" t="s">
        <v>35</v>
      </c>
      <c r="E771" s="63" t="s">
        <v>1521</v>
      </c>
      <c r="F771" s="67">
        <v>5449.75</v>
      </c>
      <c r="G771" s="67">
        <v>5449.75</v>
      </c>
    </row>
    <row r="772" spans="1:7" ht="25.5" customHeight="1">
      <c r="A772" s="1">
        <v>767</v>
      </c>
      <c r="B772" s="68" t="s">
        <v>33</v>
      </c>
      <c r="C772" s="72" t="s">
        <v>1522</v>
      </c>
      <c r="D772" s="71" t="s">
        <v>35</v>
      </c>
      <c r="E772" s="63" t="s">
        <v>1523</v>
      </c>
      <c r="F772" s="67">
        <v>1300.76</v>
      </c>
      <c r="G772" s="67">
        <v>1300.76</v>
      </c>
    </row>
    <row r="773" spans="1:7" ht="25.5" customHeight="1">
      <c r="A773" s="1">
        <v>768</v>
      </c>
      <c r="B773" s="68" t="s">
        <v>33</v>
      </c>
      <c r="C773" s="72" t="s">
        <v>1524</v>
      </c>
      <c r="D773" s="69" t="s">
        <v>35</v>
      </c>
      <c r="E773" s="63" t="s">
        <v>1525</v>
      </c>
      <c r="F773" s="67">
        <v>1635.13</v>
      </c>
      <c r="G773" s="67">
        <v>1635.13</v>
      </c>
    </row>
    <row r="774" spans="1:7" ht="25.5" customHeight="1">
      <c r="A774" s="1">
        <v>769</v>
      </c>
      <c r="B774" s="68" t="s">
        <v>33</v>
      </c>
      <c r="C774" s="72" t="s">
        <v>1526</v>
      </c>
      <c r="D774" s="71" t="s">
        <v>35</v>
      </c>
      <c r="E774" s="63" t="s">
        <v>1527</v>
      </c>
      <c r="F774" s="67">
        <v>1238.58</v>
      </c>
      <c r="G774" s="67">
        <v>1238.58</v>
      </c>
    </row>
    <row r="775" spans="1:7" ht="25.5" customHeight="1">
      <c r="A775" s="1">
        <v>770</v>
      </c>
      <c r="B775" s="68" t="s">
        <v>33</v>
      </c>
      <c r="C775" s="72" t="s">
        <v>49</v>
      </c>
      <c r="D775" s="71" t="s">
        <v>35</v>
      </c>
      <c r="E775" s="63" t="s">
        <v>1528</v>
      </c>
      <c r="F775" s="67">
        <v>5994.13</v>
      </c>
      <c r="G775" s="67">
        <v>5994.13</v>
      </c>
    </row>
    <row r="776" spans="1:7" ht="25.5" customHeight="1">
      <c r="A776" s="1">
        <v>771</v>
      </c>
      <c r="B776" s="68" t="s">
        <v>33</v>
      </c>
      <c r="C776" s="72" t="s">
        <v>180</v>
      </c>
      <c r="D776" s="71" t="s">
        <v>35</v>
      </c>
      <c r="E776" s="63" t="s">
        <v>1170</v>
      </c>
      <c r="F776" s="67">
        <v>54599.87</v>
      </c>
      <c r="G776" s="67">
        <v>41999.86</v>
      </c>
    </row>
    <row r="777" spans="1:7" ht="25.5" customHeight="1">
      <c r="A777" s="1">
        <v>772</v>
      </c>
      <c r="B777" s="68" t="s">
        <v>33</v>
      </c>
      <c r="C777" s="72" t="s">
        <v>568</v>
      </c>
      <c r="D777" s="71" t="s">
        <v>35</v>
      </c>
      <c r="E777" s="63" t="s">
        <v>1529</v>
      </c>
      <c r="F777" s="67">
        <v>11050.12</v>
      </c>
      <c r="G777" s="67">
        <v>11050.12</v>
      </c>
    </row>
    <row r="778" spans="1:7" ht="25.5" customHeight="1">
      <c r="A778" s="1">
        <v>773</v>
      </c>
      <c r="B778" s="68" t="s">
        <v>33</v>
      </c>
      <c r="C778" s="72" t="s">
        <v>683</v>
      </c>
      <c r="D778" s="69" t="s">
        <v>35</v>
      </c>
      <c r="E778" s="63" t="s">
        <v>1530</v>
      </c>
      <c r="F778" s="67">
        <v>91349.73</v>
      </c>
      <c r="G778" s="67">
        <v>91349.73</v>
      </c>
    </row>
    <row r="779" spans="1:7" ht="25.5" customHeight="1">
      <c r="A779" s="1">
        <v>774</v>
      </c>
      <c r="B779" s="68" t="s">
        <v>33</v>
      </c>
      <c r="C779" s="72" t="s">
        <v>1317</v>
      </c>
      <c r="D779" s="71" t="s">
        <v>35</v>
      </c>
      <c r="E779" s="63" t="s">
        <v>1531</v>
      </c>
      <c r="F779" s="67">
        <v>27744.18</v>
      </c>
      <c r="G779" s="67">
        <v>27744.18</v>
      </c>
    </row>
    <row r="780" spans="1:7" ht="25.5" customHeight="1">
      <c r="A780" s="1">
        <v>775</v>
      </c>
      <c r="B780" s="68" t="s">
        <v>33</v>
      </c>
      <c r="C780" s="72" t="s">
        <v>81</v>
      </c>
      <c r="D780" s="71" t="s">
        <v>35</v>
      </c>
      <c r="E780" s="63" t="s">
        <v>1532</v>
      </c>
      <c r="F780" s="67">
        <v>64600.07</v>
      </c>
      <c r="G780" s="67">
        <v>64600.07</v>
      </c>
    </row>
    <row r="781" spans="1:7" ht="25.5" customHeight="1">
      <c r="A781" s="1">
        <v>776</v>
      </c>
      <c r="B781" s="68" t="s">
        <v>33</v>
      </c>
      <c r="C781" s="72" t="s">
        <v>921</v>
      </c>
      <c r="D781" s="71" t="s">
        <v>35</v>
      </c>
      <c r="E781" s="63" t="s">
        <v>1533</v>
      </c>
      <c r="F781" s="67">
        <v>277950.03000000003</v>
      </c>
      <c r="G781" s="67">
        <v>277950.03000000003</v>
      </c>
    </row>
    <row r="782" spans="1:7" ht="25.5" customHeight="1">
      <c r="A782" s="1">
        <v>777</v>
      </c>
      <c r="B782" s="68" t="s">
        <v>33</v>
      </c>
      <c r="C782" s="72" t="s">
        <v>83</v>
      </c>
      <c r="D782" s="71" t="s">
        <v>35</v>
      </c>
      <c r="E782" s="63" t="s">
        <v>1534</v>
      </c>
      <c r="F782" s="67">
        <v>52700.03</v>
      </c>
      <c r="G782" s="67">
        <v>52700.03</v>
      </c>
    </row>
    <row r="783" spans="1:7" ht="25.5" customHeight="1">
      <c r="A783" s="1">
        <v>778</v>
      </c>
      <c r="B783" s="68" t="s">
        <v>33</v>
      </c>
      <c r="C783" s="72" t="s">
        <v>588</v>
      </c>
      <c r="D783" s="69" t="s">
        <v>35</v>
      </c>
      <c r="E783" s="63" t="s">
        <v>1535</v>
      </c>
      <c r="F783" s="67">
        <v>42499.8</v>
      </c>
      <c r="G783" s="67">
        <v>42499.8</v>
      </c>
    </row>
    <row r="784" spans="1:7" ht="25.5" customHeight="1">
      <c r="A784" s="1">
        <v>779</v>
      </c>
      <c r="B784" s="68" t="s">
        <v>33</v>
      </c>
      <c r="C784" s="72" t="s">
        <v>590</v>
      </c>
      <c r="D784" s="71" t="s">
        <v>35</v>
      </c>
      <c r="E784" s="63" t="s">
        <v>1536</v>
      </c>
      <c r="F784" s="67">
        <v>49154.71</v>
      </c>
      <c r="G784" s="67">
        <v>49154.71</v>
      </c>
    </row>
    <row r="785" spans="1:7" ht="25.5" customHeight="1">
      <c r="A785" s="1">
        <v>780</v>
      </c>
      <c r="B785" s="68" t="s">
        <v>33</v>
      </c>
      <c r="C785" s="72" t="s">
        <v>592</v>
      </c>
      <c r="D785" s="71" t="s">
        <v>35</v>
      </c>
      <c r="E785" s="63" t="s">
        <v>1537</v>
      </c>
      <c r="F785" s="67">
        <v>42499.96</v>
      </c>
      <c r="G785" s="67">
        <v>42499.96</v>
      </c>
    </row>
    <row r="786" spans="1:7" ht="25.5" customHeight="1">
      <c r="A786" s="1">
        <v>781</v>
      </c>
      <c r="B786" s="71" t="s">
        <v>37</v>
      </c>
      <c r="C786" s="72" t="s">
        <v>38</v>
      </c>
      <c r="D786" s="71" t="s">
        <v>35</v>
      </c>
      <c r="E786" s="63" t="s">
        <v>1174</v>
      </c>
      <c r="F786" s="67">
        <v>829841</v>
      </c>
      <c r="G786" s="67">
        <v>613355</v>
      </c>
    </row>
    <row r="787" spans="1:7" ht="25.5" customHeight="1">
      <c r="A787" s="1">
        <v>782</v>
      </c>
      <c r="B787" s="71" t="s">
        <v>37</v>
      </c>
      <c r="C787" s="72" t="s">
        <v>38</v>
      </c>
      <c r="D787" s="71" t="s">
        <v>35</v>
      </c>
      <c r="E787" s="63" t="s">
        <v>1175</v>
      </c>
      <c r="F787" s="67">
        <v>798144</v>
      </c>
      <c r="G787" s="67">
        <v>588424</v>
      </c>
    </row>
    <row r="788" spans="1:7" ht="25.5" customHeight="1">
      <c r="A788" s="1">
        <v>783</v>
      </c>
      <c r="B788" s="71" t="s">
        <v>37</v>
      </c>
      <c r="C788" s="72" t="s">
        <v>38</v>
      </c>
      <c r="D788" s="69" t="s">
        <v>35</v>
      </c>
      <c r="E788" s="63" t="s">
        <v>1176</v>
      </c>
      <c r="F788" s="67">
        <v>797153</v>
      </c>
      <c r="G788" s="67">
        <v>469130</v>
      </c>
    </row>
    <row r="789" spans="1:7" ht="25.5" customHeight="1">
      <c r="A789" s="1">
        <v>784</v>
      </c>
      <c r="B789" s="71" t="s">
        <v>438</v>
      </c>
      <c r="C789" s="72" t="s">
        <v>1148</v>
      </c>
      <c r="D789" s="71" t="s">
        <v>35</v>
      </c>
      <c r="E789" s="63" t="s">
        <v>1538</v>
      </c>
      <c r="F789" s="67">
        <v>55000</v>
      </c>
      <c r="G789" s="67">
        <v>55000</v>
      </c>
    </row>
    <row r="790" spans="1:7" ht="25.5" customHeight="1">
      <c r="A790" s="1">
        <v>785</v>
      </c>
      <c r="B790" s="71" t="s">
        <v>162</v>
      </c>
      <c r="C790" s="72" t="s">
        <v>758</v>
      </c>
      <c r="D790" s="71" t="s">
        <v>35</v>
      </c>
      <c r="E790" s="63" t="s">
        <v>1539</v>
      </c>
      <c r="F790" s="67">
        <v>5000</v>
      </c>
      <c r="G790" s="67">
        <v>5000</v>
      </c>
    </row>
    <row r="791" spans="1:7" ht="25.5" customHeight="1">
      <c r="A791" s="1">
        <v>786</v>
      </c>
      <c r="B791" s="71" t="s">
        <v>33</v>
      </c>
      <c r="C791" s="71" t="s">
        <v>34</v>
      </c>
      <c r="D791" s="71" t="s">
        <v>35</v>
      </c>
      <c r="E791" s="63" t="s">
        <v>1186</v>
      </c>
      <c r="F791" s="67">
        <v>11959107.25</v>
      </c>
      <c r="G791" s="67">
        <f>7953945.52+2093.89</f>
        <v>7956039.4099999992</v>
      </c>
    </row>
    <row r="792" spans="1:7" ht="25.5" customHeight="1">
      <c r="A792" s="1">
        <v>787</v>
      </c>
      <c r="B792" s="71" t="s">
        <v>33</v>
      </c>
      <c r="C792" s="71" t="s">
        <v>40</v>
      </c>
      <c r="D792" s="69" t="s">
        <v>35</v>
      </c>
      <c r="E792" s="63" t="s">
        <v>1187</v>
      </c>
      <c r="F792" s="67">
        <v>492890.95</v>
      </c>
      <c r="G792" s="67">
        <v>490631.04</v>
      </c>
    </row>
    <row r="793" spans="1:7" ht="25.5" customHeight="1">
      <c r="A793" s="1">
        <v>788</v>
      </c>
      <c r="B793" s="71" t="s">
        <v>33</v>
      </c>
      <c r="C793" s="71" t="s">
        <v>77</v>
      </c>
      <c r="D793" s="71" t="s">
        <v>35</v>
      </c>
      <c r="E793" s="63" t="s">
        <v>1188</v>
      </c>
      <c r="F793" s="67">
        <v>907082.19</v>
      </c>
      <c r="G793" s="67">
        <v>795187.02</v>
      </c>
    </row>
    <row r="794" spans="1:7" ht="25.5" customHeight="1">
      <c r="A794" s="1">
        <v>789</v>
      </c>
      <c r="B794" s="68" t="s">
        <v>33</v>
      </c>
      <c r="C794" s="72" t="s">
        <v>533</v>
      </c>
      <c r="D794" s="71" t="s">
        <v>35</v>
      </c>
      <c r="E794" s="63" t="s">
        <v>1540</v>
      </c>
      <c r="F794" s="67">
        <v>6780.74</v>
      </c>
      <c r="G794" s="67">
        <v>6780.74</v>
      </c>
    </row>
    <row r="795" spans="1:7" ht="25.5" customHeight="1">
      <c r="A795" s="1">
        <v>790</v>
      </c>
      <c r="B795" s="68" t="s">
        <v>33</v>
      </c>
      <c r="C795" s="72" t="s">
        <v>535</v>
      </c>
      <c r="D795" s="71" t="s">
        <v>35</v>
      </c>
      <c r="E795" s="63" t="s">
        <v>1541</v>
      </c>
      <c r="F795" s="67">
        <v>7027.15</v>
      </c>
      <c r="G795" s="67">
        <v>7027.15</v>
      </c>
    </row>
    <row r="796" spans="1:7" ht="25.5" customHeight="1">
      <c r="A796" s="1">
        <v>791</v>
      </c>
      <c r="B796" s="68" t="s">
        <v>33</v>
      </c>
      <c r="C796" s="72" t="s">
        <v>537</v>
      </c>
      <c r="D796" s="71" t="s">
        <v>35</v>
      </c>
      <c r="E796" s="63" t="s">
        <v>1542</v>
      </c>
      <c r="F796" s="67">
        <v>6865.15</v>
      </c>
      <c r="G796" s="67">
        <v>6865.15</v>
      </c>
    </row>
    <row r="797" spans="1:7" ht="25.5" customHeight="1">
      <c r="A797" s="1">
        <v>792</v>
      </c>
      <c r="B797" s="68" t="s">
        <v>33</v>
      </c>
      <c r="C797" s="72" t="s">
        <v>541</v>
      </c>
      <c r="D797" s="69" t="s">
        <v>35</v>
      </c>
      <c r="E797" s="63" t="s">
        <v>1543</v>
      </c>
      <c r="F797" s="67">
        <v>7117.96</v>
      </c>
      <c r="G797" s="67">
        <v>7117.96</v>
      </c>
    </row>
    <row r="798" spans="1:7" ht="25.5" customHeight="1">
      <c r="A798" s="1">
        <v>793</v>
      </c>
      <c r="B798" s="68" t="s">
        <v>33</v>
      </c>
      <c r="C798" s="72" t="s">
        <v>543</v>
      </c>
      <c r="D798" s="71" t="s">
        <v>35</v>
      </c>
      <c r="E798" s="63" t="s">
        <v>1544</v>
      </c>
      <c r="F798" s="67">
        <v>6780.74</v>
      </c>
      <c r="G798" s="67">
        <v>6780.74</v>
      </c>
    </row>
    <row r="799" spans="1:7" ht="25.5" customHeight="1">
      <c r="A799" s="1">
        <v>794</v>
      </c>
      <c r="B799" s="68" t="s">
        <v>33</v>
      </c>
      <c r="C799" s="72" t="s">
        <v>620</v>
      </c>
      <c r="D799" s="71" t="s">
        <v>35</v>
      </c>
      <c r="E799" s="63" t="s">
        <v>1545</v>
      </c>
      <c r="F799" s="67">
        <v>2805.26</v>
      </c>
      <c r="G799" s="67">
        <v>2805.26</v>
      </c>
    </row>
    <row r="800" spans="1:7" ht="25.5" customHeight="1">
      <c r="A800" s="1">
        <v>795</v>
      </c>
      <c r="B800" s="68" t="s">
        <v>33</v>
      </c>
      <c r="C800" s="72" t="s">
        <v>1546</v>
      </c>
      <c r="D800" s="71" t="s">
        <v>35</v>
      </c>
      <c r="E800" s="63" t="s">
        <v>1547</v>
      </c>
      <c r="F800" s="67">
        <v>1541.3</v>
      </c>
      <c r="G800" s="67">
        <v>1541.3</v>
      </c>
    </row>
    <row r="801" spans="1:7" ht="25.5" customHeight="1">
      <c r="A801" s="1">
        <v>796</v>
      </c>
      <c r="B801" s="68" t="s">
        <v>33</v>
      </c>
      <c r="C801" s="72" t="s">
        <v>672</v>
      </c>
      <c r="D801" s="71" t="s">
        <v>35</v>
      </c>
      <c r="E801" s="63" t="s">
        <v>1548</v>
      </c>
      <c r="F801" s="67">
        <v>58706.61</v>
      </c>
      <c r="G801" s="67">
        <v>58706.61</v>
      </c>
    </row>
    <row r="802" spans="1:7" ht="25.5" customHeight="1">
      <c r="A802" s="1">
        <v>797</v>
      </c>
      <c r="B802" s="68" t="s">
        <v>33</v>
      </c>
      <c r="C802" s="72" t="s">
        <v>730</v>
      </c>
      <c r="D802" s="69" t="s">
        <v>35</v>
      </c>
      <c r="E802" s="63" t="s">
        <v>1549</v>
      </c>
      <c r="F802" s="67">
        <v>38768.269999999997</v>
      </c>
      <c r="G802" s="67">
        <v>38768.269999999997</v>
      </c>
    </row>
    <row r="803" spans="1:7" ht="25.5" customHeight="1">
      <c r="A803" s="1">
        <v>798</v>
      </c>
      <c r="B803" s="68" t="s">
        <v>33</v>
      </c>
      <c r="C803" s="72" t="s">
        <v>856</v>
      </c>
      <c r="D803" s="71" t="s">
        <v>35</v>
      </c>
      <c r="E803" s="63" t="s">
        <v>1550</v>
      </c>
      <c r="F803" s="67">
        <v>38768.339999999997</v>
      </c>
      <c r="G803" s="67">
        <v>38768.339999999997</v>
      </c>
    </row>
    <row r="804" spans="1:7" ht="25.5" customHeight="1">
      <c r="A804" s="1">
        <v>799</v>
      </c>
      <c r="B804" s="68" t="s">
        <v>33</v>
      </c>
      <c r="C804" s="72" t="s">
        <v>817</v>
      </c>
      <c r="D804" s="71" t="s">
        <v>35</v>
      </c>
      <c r="E804" s="63" t="s">
        <v>1551</v>
      </c>
      <c r="F804" s="67">
        <v>162814.29999999999</v>
      </c>
      <c r="G804" s="67">
        <v>162814.29999999999</v>
      </c>
    </row>
    <row r="805" spans="1:7" ht="25.5" customHeight="1">
      <c r="A805" s="1">
        <v>800</v>
      </c>
      <c r="B805" s="68" t="s">
        <v>33</v>
      </c>
      <c r="C805" s="72" t="s">
        <v>811</v>
      </c>
      <c r="D805" s="71" t="s">
        <v>35</v>
      </c>
      <c r="E805" s="63" t="s">
        <v>1552</v>
      </c>
      <c r="F805" s="67">
        <v>68470.039999999994</v>
      </c>
      <c r="G805" s="67">
        <v>68470.039999999994</v>
      </c>
    </row>
    <row r="806" spans="1:7" ht="25.5" customHeight="1">
      <c r="A806" s="1">
        <v>801</v>
      </c>
      <c r="B806" s="68" t="s">
        <v>33</v>
      </c>
      <c r="C806" s="72" t="s">
        <v>813</v>
      </c>
      <c r="D806" s="71" t="s">
        <v>35</v>
      </c>
      <c r="E806" s="63" t="s">
        <v>1553</v>
      </c>
      <c r="F806" s="67">
        <v>154113.29999999999</v>
      </c>
      <c r="G806" s="67">
        <v>154113.29999999999</v>
      </c>
    </row>
    <row r="807" spans="1:7" ht="25.5" customHeight="1">
      <c r="A807" s="1">
        <v>802</v>
      </c>
      <c r="B807" s="68" t="s">
        <v>33</v>
      </c>
      <c r="C807" s="72" t="s">
        <v>815</v>
      </c>
      <c r="D807" s="69" t="s">
        <v>35</v>
      </c>
      <c r="E807" s="63" t="s">
        <v>1554</v>
      </c>
      <c r="F807" s="67">
        <v>85756.74</v>
      </c>
      <c r="G807" s="67">
        <v>85756.74</v>
      </c>
    </row>
    <row r="808" spans="1:7" ht="25.5" customHeight="1">
      <c r="A808" s="1">
        <v>803</v>
      </c>
      <c r="B808" s="68" t="s">
        <v>33</v>
      </c>
      <c r="C808" s="72" t="s">
        <v>771</v>
      </c>
      <c r="D808" s="71" t="s">
        <v>35</v>
      </c>
      <c r="E808" s="63" t="s">
        <v>1555</v>
      </c>
      <c r="F808" s="67">
        <v>85756.18</v>
      </c>
      <c r="G808" s="67">
        <v>85756.18</v>
      </c>
    </row>
    <row r="809" spans="1:7" ht="25.5" customHeight="1">
      <c r="A809" s="1">
        <v>804</v>
      </c>
      <c r="B809" s="68" t="s">
        <v>33</v>
      </c>
      <c r="C809" s="72" t="s">
        <v>773</v>
      </c>
      <c r="D809" s="71" t="s">
        <v>35</v>
      </c>
      <c r="E809" s="63" t="s">
        <v>1556</v>
      </c>
      <c r="F809" s="67">
        <v>85757.18</v>
      </c>
      <c r="G809" s="67">
        <v>85757.18</v>
      </c>
    </row>
    <row r="810" spans="1:7" ht="25.5" customHeight="1">
      <c r="A810" s="1">
        <v>805</v>
      </c>
      <c r="B810" s="68" t="s">
        <v>33</v>
      </c>
      <c r="C810" s="72" t="s">
        <v>786</v>
      </c>
      <c r="D810" s="71" t="s">
        <v>35</v>
      </c>
      <c r="E810" s="63" t="s">
        <v>1557</v>
      </c>
      <c r="F810" s="67">
        <v>223713.3</v>
      </c>
      <c r="G810" s="67">
        <v>223713.3</v>
      </c>
    </row>
    <row r="811" spans="1:7" ht="25.5" customHeight="1">
      <c r="A811" s="1">
        <v>806</v>
      </c>
      <c r="B811" s="68" t="s">
        <v>33</v>
      </c>
      <c r="C811" s="72" t="s">
        <v>806</v>
      </c>
      <c r="D811" s="71" t="s">
        <v>35</v>
      </c>
      <c r="E811" s="63" t="s">
        <v>1558</v>
      </c>
      <c r="F811" s="67">
        <v>85993.74</v>
      </c>
      <c r="G811" s="67">
        <v>85993.74</v>
      </c>
    </row>
    <row r="812" spans="1:7" ht="25.5" customHeight="1">
      <c r="A812" s="1">
        <v>807</v>
      </c>
      <c r="B812" s="68" t="s">
        <v>33</v>
      </c>
      <c r="C812" s="72" t="s">
        <v>808</v>
      </c>
      <c r="D812" s="69" t="s">
        <v>35</v>
      </c>
      <c r="E812" s="63" t="s">
        <v>1559</v>
      </c>
      <c r="F812" s="67">
        <v>103157.14</v>
      </c>
      <c r="G812" s="67">
        <v>103157.14</v>
      </c>
    </row>
    <row r="813" spans="1:7" ht="25.5" customHeight="1">
      <c r="A813" s="1">
        <v>808</v>
      </c>
      <c r="B813" s="68" t="s">
        <v>33</v>
      </c>
      <c r="C813" s="72" t="s">
        <v>819</v>
      </c>
      <c r="D813" s="71" t="s">
        <v>35</v>
      </c>
      <c r="E813" s="63" t="s">
        <v>1560</v>
      </c>
      <c r="F813" s="67">
        <v>120670.04</v>
      </c>
      <c r="G813" s="67">
        <v>120670.04</v>
      </c>
    </row>
    <row r="814" spans="1:7" ht="25.5" customHeight="1">
      <c r="A814" s="1">
        <v>809</v>
      </c>
      <c r="B814" s="68" t="s">
        <v>33</v>
      </c>
      <c r="C814" s="72" t="s">
        <v>821</v>
      </c>
      <c r="D814" s="71" t="s">
        <v>35</v>
      </c>
      <c r="E814" s="63" t="s">
        <v>1561</v>
      </c>
      <c r="F814" s="67">
        <v>154113.29999999999</v>
      </c>
      <c r="G814" s="67">
        <v>154113.29999999999</v>
      </c>
    </row>
    <row r="815" spans="1:7" ht="25.5" customHeight="1">
      <c r="A815" s="1">
        <v>810</v>
      </c>
      <c r="B815" s="68" t="s">
        <v>33</v>
      </c>
      <c r="C815" s="72" t="s">
        <v>364</v>
      </c>
      <c r="D815" s="71" t="s">
        <v>35</v>
      </c>
      <c r="E815" s="63" t="s">
        <v>1562</v>
      </c>
      <c r="F815" s="67">
        <v>89775.55</v>
      </c>
      <c r="G815" s="67">
        <v>89775.55</v>
      </c>
    </row>
    <row r="816" spans="1:7" ht="25.5" customHeight="1">
      <c r="A816" s="1">
        <v>811</v>
      </c>
      <c r="B816" s="68" t="s">
        <v>33</v>
      </c>
      <c r="C816" s="72" t="s">
        <v>47</v>
      </c>
      <c r="D816" s="71" t="s">
        <v>35</v>
      </c>
      <c r="E816" s="63" t="s">
        <v>1563</v>
      </c>
      <c r="F816" s="67">
        <v>3312.34</v>
      </c>
      <c r="G816" s="67">
        <v>3312.34</v>
      </c>
    </row>
    <row r="817" spans="1:7" ht="25.5" customHeight="1">
      <c r="A817" s="1">
        <v>812</v>
      </c>
      <c r="B817" s="68" t="s">
        <v>33</v>
      </c>
      <c r="C817" s="72" t="s">
        <v>547</v>
      </c>
      <c r="D817" s="69" t="s">
        <v>35</v>
      </c>
      <c r="E817" s="63" t="s">
        <v>1564</v>
      </c>
      <c r="F817" s="67">
        <v>82173.649999999994</v>
      </c>
      <c r="G817" s="67">
        <v>82173.649999999994</v>
      </c>
    </row>
    <row r="818" spans="1:7" ht="25.5" customHeight="1">
      <c r="A818" s="1">
        <v>813</v>
      </c>
      <c r="B818" s="68" t="s">
        <v>33</v>
      </c>
      <c r="C818" s="72" t="s">
        <v>1516</v>
      </c>
      <c r="D818" s="71" t="s">
        <v>35</v>
      </c>
      <c r="E818" s="63" t="s">
        <v>1565</v>
      </c>
      <c r="F818" s="67">
        <v>80247.259999999995</v>
      </c>
      <c r="G818" s="67">
        <v>80247.259999999995</v>
      </c>
    </row>
    <row r="819" spans="1:7" ht="25.5" customHeight="1">
      <c r="A819" s="1">
        <v>814</v>
      </c>
      <c r="B819" s="68" t="s">
        <v>33</v>
      </c>
      <c r="C819" s="72" t="s">
        <v>553</v>
      </c>
      <c r="D819" s="71" t="s">
        <v>35</v>
      </c>
      <c r="E819" s="63" t="s">
        <v>1566</v>
      </c>
      <c r="F819" s="67">
        <v>31773.74</v>
      </c>
      <c r="G819" s="67">
        <v>31773.74</v>
      </c>
    </row>
    <row r="820" spans="1:7" ht="25.5" customHeight="1">
      <c r="A820" s="1">
        <v>815</v>
      </c>
      <c r="B820" s="68" t="s">
        <v>33</v>
      </c>
      <c r="C820" s="72" t="s">
        <v>555</v>
      </c>
      <c r="D820" s="71" t="s">
        <v>35</v>
      </c>
      <c r="E820" s="63" t="s">
        <v>1567</v>
      </c>
      <c r="F820" s="67">
        <v>101949</v>
      </c>
      <c r="G820" s="67">
        <v>101949</v>
      </c>
    </row>
    <row r="821" spans="1:7" ht="25.5" customHeight="1">
      <c r="A821" s="1">
        <v>816</v>
      </c>
      <c r="B821" s="68" t="s">
        <v>33</v>
      </c>
      <c r="C821" s="72" t="s">
        <v>557</v>
      </c>
      <c r="D821" s="71" t="s">
        <v>35</v>
      </c>
      <c r="E821" s="63" t="s">
        <v>1568</v>
      </c>
      <c r="F821" s="67">
        <v>181564.64</v>
      </c>
      <c r="G821" s="67">
        <v>181564.64</v>
      </c>
    </row>
    <row r="822" spans="1:7" ht="25.5" customHeight="1">
      <c r="A822" s="1">
        <v>817</v>
      </c>
      <c r="B822" s="68" t="s">
        <v>33</v>
      </c>
      <c r="C822" s="72" t="s">
        <v>559</v>
      </c>
      <c r="D822" s="69" t="s">
        <v>35</v>
      </c>
      <c r="E822" s="63" t="s">
        <v>1569</v>
      </c>
      <c r="F822" s="67">
        <v>6163.22</v>
      </c>
      <c r="G822" s="67">
        <v>6163.22</v>
      </c>
    </row>
    <row r="823" spans="1:7" ht="25.5" customHeight="1">
      <c r="A823" s="1">
        <v>818</v>
      </c>
      <c r="B823" s="68" t="s">
        <v>33</v>
      </c>
      <c r="C823" s="72" t="s">
        <v>1522</v>
      </c>
      <c r="D823" s="71" t="s">
        <v>35</v>
      </c>
      <c r="E823" s="63" t="s">
        <v>1570</v>
      </c>
      <c r="F823" s="67">
        <v>80401.39</v>
      </c>
      <c r="G823" s="67">
        <v>80401.39</v>
      </c>
    </row>
    <row r="824" spans="1:7" ht="25.5" customHeight="1">
      <c r="A824" s="1">
        <v>819</v>
      </c>
      <c r="B824" s="68" t="s">
        <v>33</v>
      </c>
      <c r="C824" s="72" t="s">
        <v>1524</v>
      </c>
      <c r="D824" s="71" t="s">
        <v>35</v>
      </c>
      <c r="E824" s="63" t="s">
        <v>1571</v>
      </c>
      <c r="F824" s="67">
        <v>103251.48</v>
      </c>
      <c r="G824" s="67">
        <v>103251.48</v>
      </c>
    </row>
    <row r="825" spans="1:7" ht="25.5" customHeight="1">
      <c r="A825" s="1">
        <v>820</v>
      </c>
      <c r="B825" s="68" t="s">
        <v>33</v>
      </c>
      <c r="C825" s="72" t="s">
        <v>1526</v>
      </c>
      <c r="D825" s="71" t="s">
        <v>35</v>
      </c>
      <c r="E825" s="63" t="s">
        <v>1572</v>
      </c>
      <c r="F825" s="67">
        <v>84786.65</v>
      </c>
      <c r="G825" s="67">
        <v>84786.65</v>
      </c>
    </row>
    <row r="826" spans="1:7" ht="25.5" customHeight="1">
      <c r="A826" s="1">
        <v>821</v>
      </c>
      <c r="B826" s="68" t="s">
        <v>33</v>
      </c>
      <c r="C826" s="72" t="s">
        <v>1573</v>
      </c>
      <c r="D826" s="71" t="s">
        <v>35</v>
      </c>
      <c r="E826" s="63" t="s">
        <v>1574</v>
      </c>
      <c r="F826" s="67">
        <v>112021</v>
      </c>
      <c r="G826" s="67">
        <v>112021</v>
      </c>
    </row>
    <row r="827" spans="1:7" ht="25.5" customHeight="1">
      <c r="A827" s="1">
        <v>822</v>
      </c>
      <c r="B827" s="68" t="s">
        <v>33</v>
      </c>
      <c r="C827" s="72" t="s">
        <v>1317</v>
      </c>
      <c r="D827" s="69" t="s">
        <v>35</v>
      </c>
      <c r="E827" s="63" t="s">
        <v>1575</v>
      </c>
      <c r="F827" s="67">
        <v>34389.480000000003</v>
      </c>
      <c r="G827" s="67">
        <v>34389.480000000003</v>
      </c>
    </row>
    <row r="828" spans="1:7" ht="25.5" customHeight="1">
      <c r="A828" s="1">
        <v>823</v>
      </c>
      <c r="B828" s="68" t="s">
        <v>33</v>
      </c>
      <c r="C828" s="72" t="s">
        <v>49</v>
      </c>
      <c r="D828" s="71" t="s">
        <v>35</v>
      </c>
      <c r="E828" s="63" t="s">
        <v>1576</v>
      </c>
      <c r="F828" s="67">
        <v>6780.74</v>
      </c>
      <c r="G828" s="67">
        <v>6780.74</v>
      </c>
    </row>
    <row r="829" spans="1:7" ht="25.5" customHeight="1">
      <c r="A829" s="1">
        <v>824</v>
      </c>
      <c r="B829" s="68" t="s">
        <v>33</v>
      </c>
      <c r="C829" s="72" t="s">
        <v>568</v>
      </c>
      <c r="D829" s="71" t="s">
        <v>35</v>
      </c>
      <c r="E829" s="63" t="s">
        <v>1577</v>
      </c>
      <c r="F829" s="67">
        <v>20695.2</v>
      </c>
      <c r="G829" s="67">
        <v>20695.2</v>
      </c>
    </row>
    <row r="830" spans="1:7" ht="25.5" customHeight="1">
      <c r="A830" s="1">
        <v>825</v>
      </c>
      <c r="B830" s="68" t="s">
        <v>33</v>
      </c>
      <c r="C830" s="72" t="s">
        <v>549</v>
      </c>
      <c r="D830" s="71" t="s">
        <v>35</v>
      </c>
      <c r="E830" s="63" t="s">
        <v>1578</v>
      </c>
      <c r="F830" s="67">
        <v>56739.45</v>
      </c>
      <c r="G830" s="67">
        <v>56739.45</v>
      </c>
    </row>
    <row r="831" spans="1:7" ht="25.5" customHeight="1">
      <c r="A831" s="1">
        <v>826</v>
      </c>
      <c r="B831" s="68" t="s">
        <v>33</v>
      </c>
      <c r="C831" s="72" t="s">
        <v>683</v>
      </c>
      <c r="D831" s="71" t="s">
        <v>35</v>
      </c>
      <c r="E831" s="63" t="s">
        <v>1579</v>
      </c>
      <c r="F831" s="67">
        <v>95321.43</v>
      </c>
      <c r="G831" s="67">
        <v>95321.43</v>
      </c>
    </row>
    <row r="832" spans="1:7" ht="25.5" customHeight="1">
      <c r="A832" s="1">
        <v>827</v>
      </c>
      <c r="B832" s="68" t="s">
        <v>33</v>
      </c>
      <c r="C832" s="72" t="s">
        <v>81</v>
      </c>
      <c r="D832" s="69" t="s">
        <v>35</v>
      </c>
      <c r="E832" s="63" t="s">
        <v>1199</v>
      </c>
      <c r="F832" s="67">
        <v>96046.39</v>
      </c>
      <c r="G832" s="67">
        <v>8499.9699999999993</v>
      </c>
    </row>
    <row r="833" spans="1:7" ht="25.5" customHeight="1">
      <c r="A833" s="1">
        <v>828</v>
      </c>
      <c r="B833" s="68" t="s">
        <v>33</v>
      </c>
      <c r="C833" s="72" t="s">
        <v>921</v>
      </c>
      <c r="D833" s="71" t="s">
        <v>35</v>
      </c>
      <c r="E833" s="63" t="s">
        <v>1580</v>
      </c>
      <c r="F833" s="67">
        <v>277999.45</v>
      </c>
      <c r="G833" s="67">
        <v>277999.45</v>
      </c>
    </row>
    <row r="834" spans="1:7" ht="25.5" customHeight="1">
      <c r="A834" s="1">
        <v>829</v>
      </c>
      <c r="B834" s="68" t="s">
        <v>33</v>
      </c>
      <c r="C834" s="72" t="s">
        <v>83</v>
      </c>
      <c r="D834" s="71" t="s">
        <v>35</v>
      </c>
      <c r="E834" s="63" t="s">
        <v>1581</v>
      </c>
      <c r="F834" s="67">
        <v>8500.01</v>
      </c>
      <c r="G834" s="67">
        <v>8500.01</v>
      </c>
    </row>
    <row r="835" spans="1:7" ht="25.5" customHeight="1">
      <c r="A835" s="1">
        <v>830</v>
      </c>
      <c r="B835" s="68" t="s">
        <v>33</v>
      </c>
      <c r="C835" s="72" t="s">
        <v>588</v>
      </c>
      <c r="D835" s="71" t="s">
        <v>35</v>
      </c>
      <c r="E835" s="63" t="s">
        <v>1582</v>
      </c>
      <c r="F835" s="67">
        <v>8499.9599999999991</v>
      </c>
      <c r="G835" s="67">
        <v>8499.9599999999991</v>
      </c>
    </row>
    <row r="836" spans="1:7" ht="25.5" customHeight="1">
      <c r="A836" s="1">
        <v>831</v>
      </c>
      <c r="B836" s="68" t="s">
        <v>33</v>
      </c>
      <c r="C836" s="72" t="s">
        <v>590</v>
      </c>
      <c r="D836" s="71" t="s">
        <v>35</v>
      </c>
      <c r="E836" s="63" t="s">
        <v>1583</v>
      </c>
      <c r="F836" s="67">
        <v>8699.9699999999993</v>
      </c>
      <c r="G836" s="67">
        <v>8699.9699999999993</v>
      </c>
    </row>
    <row r="837" spans="1:7" ht="25.5" customHeight="1">
      <c r="A837" s="1">
        <v>832</v>
      </c>
      <c r="B837" s="68" t="s">
        <v>33</v>
      </c>
      <c r="C837" s="72" t="s">
        <v>571</v>
      </c>
      <c r="D837" s="69" t="s">
        <v>35</v>
      </c>
      <c r="E837" s="63" t="s">
        <v>1584</v>
      </c>
      <c r="F837" s="67">
        <v>46745.1</v>
      </c>
      <c r="G837" s="67">
        <v>46745.1</v>
      </c>
    </row>
    <row r="838" spans="1:7" ht="25.5" customHeight="1">
      <c r="A838" s="1">
        <v>833</v>
      </c>
      <c r="B838" s="68" t="s">
        <v>33</v>
      </c>
      <c r="C838" s="72" t="s">
        <v>592</v>
      </c>
      <c r="D838" s="71" t="s">
        <v>35</v>
      </c>
      <c r="E838" s="63" t="s">
        <v>1585</v>
      </c>
      <c r="F838" s="67">
        <v>8500</v>
      </c>
      <c r="G838" s="67">
        <v>8500</v>
      </c>
    </row>
    <row r="839" spans="1:7" ht="25.5" customHeight="1">
      <c r="A839" s="1">
        <v>834</v>
      </c>
      <c r="B839" s="68" t="s">
        <v>33</v>
      </c>
      <c r="C839" s="72" t="s">
        <v>794</v>
      </c>
      <c r="D839" s="71" t="s">
        <v>35</v>
      </c>
      <c r="E839" s="63" t="s">
        <v>1586</v>
      </c>
      <c r="F839" s="67">
        <v>95700</v>
      </c>
      <c r="G839" s="67">
        <v>95700</v>
      </c>
    </row>
    <row r="840" spans="1:7" ht="25.5" customHeight="1">
      <c r="A840" s="1">
        <v>835</v>
      </c>
      <c r="B840" s="71" t="s">
        <v>37</v>
      </c>
      <c r="C840" s="72" t="s">
        <v>38</v>
      </c>
      <c r="D840" s="71" t="s">
        <v>35</v>
      </c>
      <c r="E840" s="63" t="s">
        <v>1200</v>
      </c>
      <c r="F840" s="67">
        <v>783758</v>
      </c>
      <c r="G840" s="67">
        <v>540936</v>
      </c>
    </row>
    <row r="841" spans="1:7" ht="25.5" customHeight="1">
      <c r="A841" s="1">
        <v>836</v>
      </c>
      <c r="B841" s="71" t="s">
        <v>37</v>
      </c>
      <c r="C841" s="72" t="s">
        <v>38</v>
      </c>
      <c r="D841" s="71" t="s">
        <v>35</v>
      </c>
      <c r="E841" s="63" t="s">
        <v>1201</v>
      </c>
      <c r="F841" s="67">
        <v>943751</v>
      </c>
      <c r="G841" s="67">
        <v>562392</v>
      </c>
    </row>
    <row r="842" spans="1:7" ht="25.5" customHeight="1">
      <c r="A842" s="1">
        <v>837</v>
      </c>
      <c r="B842" s="71" t="s">
        <v>37</v>
      </c>
      <c r="C842" s="72" t="s">
        <v>38</v>
      </c>
      <c r="D842" s="69" t="s">
        <v>35</v>
      </c>
      <c r="E842" s="63" t="s">
        <v>1202</v>
      </c>
      <c r="F842" s="67">
        <v>1363238</v>
      </c>
      <c r="G842" s="67">
        <v>1021040</v>
      </c>
    </row>
    <row r="843" spans="1:7" ht="25.5" customHeight="1">
      <c r="A843" s="1">
        <v>838</v>
      </c>
      <c r="B843" s="71" t="s">
        <v>33</v>
      </c>
      <c r="C843" s="71" t="s">
        <v>34</v>
      </c>
      <c r="D843" s="71" t="s">
        <v>35</v>
      </c>
      <c r="E843" s="63" t="s">
        <v>1587</v>
      </c>
      <c r="F843" s="67">
        <v>94600.09</v>
      </c>
      <c r="G843" s="67">
        <v>94600.09</v>
      </c>
    </row>
    <row r="844" spans="1:7" ht="25.5" customHeight="1">
      <c r="A844" s="1">
        <v>839</v>
      </c>
      <c r="B844" s="71" t="s">
        <v>33</v>
      </c>
      <c r="C844" s="71" t="s">
        <v>34</v>
      </c>
      <c r="D844" s="71" t="s">
        <v>35</v>
      </c>
      <c r="E844" s="63" t="s">
        <v>1204</v>
      </c>
      <c r="F844" s="67">
        <v>35149.480000000003</v>
      </c>
      <c r="G844" s="67">
        <v>12559.48</v>
      </c>
    </row>
    <row r="845" spans="1:7" ht="25.5" customHeight="1">
      <c r="A845" s="1">
        <v>840</v>
      </c>
      <c r="B845" s="71" t="s">
        <v>37</v>
      </c>
      <c r="C845" s="72" t="s">
        <v>38</v>
      </c>
      <c r="D845" s="71" t="s">
        <v>35</v>
      </c>
      <c r="E845" s="63" t="s">
        <v>1588</v>
      </c>
      <c r="F845" s="67">
        <v>1427</v>
      </c>
      <c r="G845" s="67">
        <v>1427</v>
      </c>
    </row>
    <row r="846" spans="1:7" ht="25.5" customHeight="1">
      <c r="A846" s="1">
        <v>841</v>
      </c>
      <c r="B846" s="71" t="s">
        <v>37</v>
      </c>
      <c r="C846" s="72" t="s">
        <v>38</v>
      </c>
      <c r="D846" s="71" t="s">
        <v>35</v>
      </c>
      <c r="E846" s="63" t="s">
        <v>1206</v>
      </c>
      <c r="F846" s="67">
        <v>4516</v>
      </c>
      <c r="G846" s="67">
        <v>532</v>
      </c>
    </row>
    <row r="847" spans="1:7" ht="25.5" customHeight="1">
      <c r="A847" s="1">
        <v>842</v>
      </c>
      <c r="B847" s="71" t="s">
        <v>33</v>
      </c>
      <c r="C847" s="72" t="s">
        <v>1589</v>
      </c>
      <c r="D847" s="69" t="s">
        <v>35</v>
      </c>
      <c r="E847" s="63" t="s">
        <v>1590</v>
      </c>
      <c r="F847" s="67">
        <v>1253.1199999999999</v>
      </c>
      <c r="G847" s="67">
        <v>1253.1199999999999</v>
      </c>
    </row>
    <row r="848" spans="1:7" ht="25.5" customHeight="1">
      <c r="A848" s="1">
        <v>843</v>
      </c>
      <c r="B848" s="71" t="s">
        <v>37</v>
      </c>
      <c r="C848" s="72" t="s">
        <v>38</v>
      </c>
      <c r="D848" s="71" t="s">
        <v>35</v>
      </c>
      <c r="E848" s="63" t="s">
        <v>1591</v>
      </c>
      <c r="F848" s="67">
        <v>221</v>
      </c>
      <c r="G848" s="67">
        <v>221</v>
      </c>
    </row>
    <row r="849" spans="1:7" ht="25.5" customHeight="1">
      <c r="A849" s="1">
        <v>844</v>
      </c>
      <c r="B849" s="71" t="s">
        <v>33</v>
      </c>
      <c r="C849" s="71" t="s">
        <v>34</v>
      </c>
      <c r="D849" s="71" t="s">
        <v>35</v>
      </c>
      <c r="E849" s="63" t="s">
        <v>1210</v>
      </c>
      <c r="F849" s="67">
        <v>12493577.67</v>
      </c>
      <c r="G849" s="67">
        <v>7554863.6600000001</v>
      </c>
    </row>
    <row r="850" spans="1:7" ht="25.5" customHeight="1">
      <c r="A850" s="1">
        <v>845</v>
      </c>
      <c r="B850" s="71" t="s">
        <v>33</v>
      </c>
      <c r="C850" s="71" t="s">
        <v>34</v>
      </c>
      <c r="D850" s="71" t="s">
        <v>35</v>
      </c>
      <c r="E850" s="63" t="s">
        <v>1592</v>
      </c>
      <c r="F850" s="67">
        <v>94600</v>
      </c>
      <c r="G850" s="67">
        <v>94600</v>
      </c>
    </row>
    <row r="851" spans="1:7" ht="25.5" customHeight="1">
      <c r="A851" s="1">
        <v>846</v>
      </c>
      <c r="B851" s="71" t="s">
        <v>33</v>
      </c>
      <c r="C851" s="71" t="s">
        <v>40</v>
      </c>
      <c r="D851" s="71" t="s">
        <v>35</v>
      </c>
      <c r="E851" s="63" t="s">
        <v>1211</v>
      </c>
      <c r="F851" s="67">
        <v>562866.74</v>
      </c>
      <c r="G851" s="67">
        <v>494196.69</v>
      </c>
    </row>
    <row r="852" spans="1:7" ht="25.5" customHeight="1">
      <c r="A852" s="1">
        <v>847</v>
      </c>
      <c r="B852" s="71" t="s">
        <v>33</v>
      </c>
      <c r="C852" s="71" t="s">
        <v>77</v>
      </c>
      <c r="D852" s="69" t="s">
        <v>35</v>
      </c>
      <c r="E852" s="63" t="s">
        <v>1212</v>
      </c>
      <c r="F852" s="67">
        <v>913679.28</v>
      </c>
      <c r="G852" s="67">
        <v>846035.2</v>
      </c>
    </row>
    <row r="853" spans="1:7" ht="25.5" customHeight="1">
      <c r="A853" s="1">
        <v>848</v>
      </c>
      <c r="B853" s="68" t="s">
        <v>33</v>
      </c>
      <c r="C853" s="72" t="s">
        <v>1593</v>
      </c>
      <c r="D853" s="71" t="s">
        <v>35</v>
      </c>
      <c r="E853" s="63" t="s">
        <v>1594</v>
      </c>
      <c r="F853" s="67">
        <v>25710.78</v>
      </c>
      <c r="G853" s="67">
        <v>25710.78</v>
      </c>
    </row>
    <row r="854" spans="1:7" ht="25.5" customHeight="1">
      <c r="A854" s="1">
        <v>849</v>
      </c>
      <c r="B854" s="68" t="s">
        <v>33</v>
      </c>
      <c r="C854" s="72" t="s">
        <v>1593</v>
      </c>
      <c r="D854" s="71" t="s">
        <v>35</v>
      </c>
      <c r="E854" s="63" t="s">
        <v>1595</v>
      </c>
      <c r="F854" s="67">
        <v>25710.78</v>
      </c>
      <c r="G854" s="67">
        <v>25710.78</v>
      </c>
    </row>
    <row r="855" spans="1:7" ht="25.5" customHeight="1">
      <c r="A855" s="1">
        <v>850</v>
      </c>
      <c r="B855" s="68" t="s">
        <v>33</v>
      </c>
      <c r="C855" s="72" t="s">
        <v>571</v>
      </c>
      <c r="D855" s="71" t="s">
        <v>35</v>
      </c>
      <c r="E855" s="63" t="s">
        <v>1596</v>
      </c>
      <c r="F855" s="67">
        <v>45100.03</v>
      </c>
      <c r="G855" s="67">
        <v>45100.03</v>
      </c>
    </row>
    <row r="856" spans="1:7" ht="25.5" customHeight="1">
      <c r="A856" s="1">
        <v>851</v>
      </c>
      <c r="B856" s="68" t="s">
        <v>33</v>
      </c>
      <c r="C856" s="72" t="s">
        <v>1546</v>
      </c>
      <c r="D856" s="71" t="s">
        <v>35</v>
      </c>
      <c r="E856" s="63" t="s">
        <v>1597</v>
      </c>
      <c r="F856" s="67">
        <v>180218.37</v>
      </c>
      <c r="G856" s="67">
        <v>180218.37</v>
      </c>
    </row>
    <row r="857" spans="1:7" ht="25.5" customHeight="1">
      <c r="A857" s="1">
        <v>852</v>
      </c>
      <c r="B857" s="68" t="s">
        <v>33</v>
      </c>
      <c r="C857" s="72" t="s">
        <v>620</v>
      </c>
      <c r="D857" s="69" t="s">
        <v>35</v>
      </c>
      <c r="E857" s="63" t="s">
        <v>1598</v>
      </c>
      <c r="F857" s="67">
        <v>2828.57</v>
      </c>
      <c r="G857" s="67">
        <v>2828.57</v>
      </c>
    </row>
    <row r="858" spans="1:7" ht="25.5" customHeight="1">
      <c r="A858" s="1">
        <v>853</v>
      </c>
      <c r="B858" s="68" t="s">
        <v>33</v>
      </c>
      <c r="C858" s="72" t="s">
        <v>672</v>
      </c>
      <c r="D858" s="71" t="s">
        <v>35</v>
      </c>
      <c r="E858" s="63" t="s">
        <v>1599</v>
      </c>
      <c r="F858" s="67">
        <v>49200.13</v>
      </c>
      <c r="G858" s="67">
        <v>49200.13</v>
      </c>
    </row>
    <row r="859" spans="1:7" ht="25.5" customHeight="1">
      <c r="A859" s="1">
        <v>854</v>
      </c>
      <c r="B859" s="68" t="s">
        <v>33</v>
      </c>
      <c r="C859" s="72" t="s">
        <v>730</v>
      </c>
      <c r="D859" s="71" t="s">
        <v>35</v>
      </c>
      <c r="E859" s="63" t="s">
        <v>1600</v>
      </c>
      <c r="F859" s="67">
        <v>39108.5</v>
      </c>
      <c r="G859" s="67">
        <v>39108.5</v>
      </c>
    </row>
    <row r="860" spans="1:7" ht="25.5" customHeight="1">
      <c r="A860" s="1">
        <v>855</v>
      </c>
      <c r="B860" s="68" t="s">
        <v>33</v>
      </c>
      <c r="C860" s="72" t="s">
        <v>856</v>
      </c>
      <c r="D860" s="71" t="s">
        <v>35</v>
      </c>
      <c r="E860" s="63" t="s">
        <v>1601</v>
      </c>
      <c r="F860" s="67">
        <v>39108.53</v>
      </c>
      <c r="G860" s="67">
        <v>39108.53</v>
      </c>
    </row>
    <row r="861" spans="1:7" ht="25.5" customHeight="1">
      <c r="A861" s="1">
        <v>856</v>
      </c>
      <c r="B861" s="68" t="s">
        <v>33</v>
      </c>
      <c r="C861" s="72" t="s">
        <v>547</v>
      </c>
      <c r="D861" s="71" t="s">
        <v>35</v>
      </c>
      <c r="E861" s="63" t="s">
        <v>1602</v>
      </c>
      <c r="F861" s="67">
        <v>94736.63</v>
      </c>
      <c r="G861" s="67">
        <v>94736.63</v>
      </c>
    </row>
    <row r="862" spans="1:7" ht="25.5" customHeight="1">
      <c r="A862" s="1">
        <v>857</v>
      </c>
      <c r="B862" s="68" t="s">
        <v>33</v>
      </c>
      <c r="C862" s="72" t="s">
        <v>1516</v>
      </c>
      <c r="D862" s="69" t="s">
        <v>35</v>
      </c>
      <c r="E862" s="63" t="s">
        <v>1603</v>
      </c>
      <c r="F862" s="67">
        <v>80951.360000000001</v>
      </c>
      <c r="G862" s="67">
        <v>80951.360000000001</v>
      </c>
    </row>
    <row r="863" spans="1:7" ht="25.5" customHeight="1">
      <c r="A863" s="1">
        <v>858</v>
      </c>
      <c r="B863" s="68" t="s">
        <v>33</v>
      </c>
      <c r="C863" s="72" t="s">
        <v>553</v>
      </c>
      <c r="D863" s="71" t="s">
        <v>35</v>
      </c>
      <c r="E863" s="63" t="s">
        <v>1604</v>
      </c>
      <c r="F863" s="67">
        <v>32052.1</v>
      </c>
      <c r="G863" s="67">
        <v>32052.1</v>
      </c>
    </row>
    <row r="864" spans="1:7" ht="25.5" customHeight="1">
      <c r="A864" s="1">
        <v>859</v>
      </c>
      <c r="B864" s="68" t="s">
        <v>33</v>
      </c>
      <c r="C864" s="72" t="s">
        <v>555</v>
      </c>
      <c r="D864" s="71" t="s">
        <v>35</v>
      </c>
      <c r="E864" s="63" t="s">
        <v>1605</v>
      </c>
      <c r="F864" s="67">
        <v>51421.55</v>
      </c>
      <c r="G864" s="67">
        <v>51421.55</v>
      </c>
    </row>
    <row r="865" spans="1:7" ht="25.5" customHeight="1">
      <c r="A865" s="1">
        <v>860</v>
      </c>
      <c r="B865" s="68" t="s">
        <v>33</v>
      </c>
      <c r="C865" s="72" t="s">
        <v>557</v>
      </c>
      <c r="D865" s="71" t="s">
        <v>35</v>
      </c>
      <c r="E865" s="63" t="s">
        <v>1606</v>
      </c>
      <c r="F865" s="67">
        <v>178947.32</v>
      </c>
      <c r="G865" s="67">
        <v>178947.32</v>
      </c>
    </row>
    <row r="866" spans="1:7" ht="25.5" customHeight="1">
      <c r="A866" s="1">
        <v>861</v>
      </c>
      <c r="B866" s="68" t="s">
        <v>33</v>
      </c>
      <c r="C866" s="72" t="s">
        <v>559</v>
      </c>
      <c r="D866" s="71" t="s">
        <v>35</v>
      </c>
      <c r="E866" s="63" t="s">
        <v>1607</v>
      </c>
      <c r="F866" s="67">
        <v>6218.37</v>
      </c>
      <c r="G866" s="67">
        <v>6218.37</v>
      </c>
    </row>
    <row r="867" spans="1:7" ht="25.5" customHeight="1">
      <c r="A867" s="1">
        <v>862</v>
      </c>
      <c r="B867" s="68" t="s">
        <v>33</v>
      </c>
      <c r="C867" s="72" t="s">
        <v>1522</v>
      </c>
      <c r="D867" s="69" t="s">
        <v>35</v>
      </c>
      <c r="E867" s="63" t="s">
        <v>1608</v>
      </c>
      <c r="F867" s="67">
        <v>81107.039999999994</v>
      </c>
      <c r="G867" s="67">
        <v>81107.039999999994</v>
      </c>
    </row>
    <row r="868" spans="1:7" ht="25.5" customHeight="1">
      <c r="A868" s="1">
        <v>863</v>
      </c>
      <c r="B868" s="68" t="s">
        <v>33</v>
      </c>
      <c r="C868" s="72" t="s">
        <v>1524</v>
      </c>
      <c r="D868" s="71" t="s">
        <v>35</v>
      </c>
      <c r="E868" s="63" t="s">
        <v>1609</v>
      </c>
      <c r="F868" s="67">
        <v>104157.52</v>
      </c>
      <c r="G868" s="67">
        <v>104157.52</v>
      </c>
    </row>
    <row r="869" spans="1:7" ht="25.5" customHeight="1">
      <c r="A869" s="1">
        <v>864</v>
      </c>
      <c r="B869" s="68" t="s">
        <v>33</v>
      </c>
      <c r="C869" s="72" t="s">
        <v>1526</v>
      </c>
      <c r="D869" s="71" t="s">
        <v>35</v>
      </c>
      <c r="E869" s="63" t="s">
        <v>1610</v>
      </c>
      <c r="F869" s="67">
        <v>85530.52</v>
      </c>
      <c r="G869" s="67">
        <v>85530.52</v>
      </c>
    </row>
    <row r="870" spans="1:7" ht="25.5" customHeight="1">
      <c r="A870" s="1">
        <v>865</v>
      </c>
      <c r="B870" s="68" t="s">
        <v>33</v>
      </c>
      <c r="C870" s="72" t="s">
        <v>1573</v>
      </c>
      <c r="D870" s="71" t="s">
        <v>35</v>
      </c>
      <c r="E870" s="63" t="s">
        <v>1611</v>
      </c>
      <c r="F870" s="67">
        <v>113004.47</v>
      </c>
      <c r="G870" s="67">
        <v>113004.47</v>
      </c>
    </row>
    <row r="871" spans="1:7" ht="25.5" customHeight="1">
      <c r="A871" s="1">
        <v>866</v>
      </c>
      <c r="B871" s="68" t="s">
        <v>33</v>
      </c>
      <c r="C871" s="72" t="s">
        <v>1612</v>
      </c>
      <c r="D871" s="71" t="s">
        <v>35</v>
      </c>
      <c r="E871" s="63" t="s">
        <v>1613</v>
      </c>
      <c r="F871" s="67">
        <v>149791.41</v>
      </c>
      <c r="G871" s="67">
        <v>149791.41</v>
      </c>
    </row>
    <row r="872" spans="1:7" ht="25.5" customHeight="1">
      <c r="A872" s="1">
        <v>867</v>
      </c>
      <c r="B872" s="68" t="s">
        <v>33</v>
      </c>
      <c r="C872" s="72" t="s">
        <v>1317</v>
      </c>
      <c r="D872" s="69" t="s">
        <v>35</v>
      </c>
      <c r="E872" s="63" t="s">
        <v>1614</v>
      </c>
      <c r="F872" s="67">
        <v>29050.9</v>
      </c>
      <c r="G872" s="67">
        <v>29050.9</v>
      </c>
    </row>
    <row r="873" spans="1:7" ht="25.5" customHeight="1">
      <c r="A873" s="1">
        <v>868</v>
      </c>
      <c r="B873" s="68" t="s">
        <v>33</v>
      </c>
      <c r="C873" s="72" t="s">
        <v>180</v>
      </c>
      <c r="D873" s="71" t="s">
        <v>35</v>
      </c>
      <c r="E873" s="63" t="s">
        <v>1218</v>
      </c>
      <c r="F873" s="67">
        <v>153090.12</v>
      </c>
      <c r="G873" s="67">
        <v>33100.639999999999</v>
      </c>
    </row>
    <row r="874" spans="1:7" ht="25.5" customHeight="1">
      <c r="A874" s="1">
        <v>869</v>
      </c>
      <c r="B874" s="68" t="s">
        <v>33</v>
      </c>
      <c r="C874" s="72" t="s">
        <v>568</v>
      </c>
      <c r="D874" s="71" t="s">
        <v>35</v>
      </c>
      <c r="E874" s="63" t="s">
        <v>1615</v>
      </c>
      <c r="F874" s="67">
        <v>35789.279999999999</v>
      </c>
      <c r="G874" s="67">
        <v>35789.279999999999</v>
      </c>
    </row>
    <row r="875" spans="1:7" ht="25.5" customHeight="1">
      <c r="A875" s="1">
        <v>870</v>
      </c>
      <c r="B875" s="68" t="s">
        <v>33</v>
      </c>
      <c r="C875" s="72" t="s">
        <v>549</v>
      </c>
      <c r="D875" s="71" t="s">
        <v>35</v>
      </c>
      <c r="E875" s="63" t="s">
        <v>1616</v>
      </c>
      <c r="F875" s="67">
        <v>57236.53</v>
      </c>
      <c r="G875" s="67">
        <v>57236.53</v>
      </c>
    </row>
    <row r="876" spans="1:7" ht="25.5" customHeight="1">
      <c r="A876" s="1">
        <v>871</v>
      </c>
      <c r="B876" s="68" t="s">
        <v>33</v>
      </c>
      <c r="C876" s="72" t="s">
        <v>683</v>
      </c>
      <c r="D876" s="71" t="s">
        <v>35</v>
      </c>
      <c r="E876" s="63" t="s">
        <v>1617</v>
      </c>
      <c r="F876" s="67">
        <v>101860.12</v>
      </c>
      <c r="G876" s="67">
        <v>101860.12</v>
      </c>
    </row>
    <row r="877" spans="1:7" ht="25.5" customHeight="1">
      <c r="A877" s="1">
        <v>872</v>
      </c>
      <c r="B877" s="68" t="s">
        <v>33</v>
      </c>
      <c r="C877" s="72" t="s">
        <v>49</v>
      </c>
      <c r="D877" s="69" t="s">
        <v>35</v>
      </c>
      <c r="E877" s="63" t="s">
        <v>1618</v>
      </c>
      <c r="F877" s="67">
        <v>6840.1</v>
      </c>
      <c r="G877" s="67">
        <v>6840.1</v>
      </c>
    </row>
    <row r="878" spans="1:7" ht="25.5" customHeight="1">
      <c r="A878" s="1">
        <v>873</v>
      </c>
      <c r="B878" s="68" t="s">
        <v>33</v>
      </c>
      <c r="C878" s="72" t="s">
        <v>364</v>
      </c>
      <c r="D878" s="71" t="s">
        <v>35</v>
      </c>
      <c r="E878" s="63" t="s">
        <v>1619</v>
      </c>
      <c r="F878" s="67">
        <v>90562.84</v>
      </c>
      <c r="G878" s="67">
        <v>90562.84</v>
      </c>
    </row>
    <row r="879" spans="1:7" ht="25.5" customHeight="1">
      <c r="A879" s="1">
        <v>874</v>
      </c>
      <c r="B879" s="68" t="s">
        <v>33</v>
      </c>
      <c r="C879" s="72" t="s">
        <v>47</v>
      </c>
      <c r="D879" s="71" t="s">
        <v>35</v>
      </c>
      <c r="E879" s="63" t="s">
        <v>1620</v>
      </c>
      <c r="F879" s="67">
        <v>3342.05</v>
      </c>
      <c r="G879" s="67">
        <v>3342.05</v>
      </c>
    </row>
    <row r="880" spans="1:7" ht="25.5" customHeight="1">
      <c r="A880" s="1">
        <v>875</v>
      </c>
      <c r="B880" s="68" t="s">
        <v>33</v>
      </c>
      <c r="C880" s="72" t="s">
        <v>921</v>
      </c>
      <c r="D880" s="71" t="s">
        <v>35</v>
      </c>
      <c r="E880" s="63" t="s">
        <v>1621</v>
      </c>
      <c r="F880" s="67">
        <v>215049.64</v>
      </c>
      <c r="G880" s="67">
        <v>215049.64</v>
      </c>
    </row>
    <row r="881" spans="1:7" ht="25.5" customHeight="1">
      <c r="A881" s="1">
        <v>876</v>
      </c>
      <c r="B881" s="68" t="s">
        <v>33</v>
      </c>
      <c r="C881" s="72" t="s">
        <v>794</v>
      </c>
      <c r="D881" s="71" t="s">
        <v>35</v>
      </c>
      <c r="E881" s="63" t="s">
        <v>1622</v>
      </c>
      <c r="F881" s="67">
        <v>95700</v>
      </c>
      <c r="G881" s="67">
        <v>95700</v>
      </c>
    </row>
    <row r="882" spans="1:7" ht="25.5" customHeight="1">
      <c r="A882" s="1">
        <v>877</v>
      </c>
      <c r="B882" s="68" t="s">
        <v>33</v>
      </c>
      <c r="C882" s="72" t="s">
        <v>815</v>
      </c>
      <c r="D882" s="69" t="s">
        <v>35</v>
      </c>
      <c r="E882" s="63" t="s">
        <v>1623</v>
      </c>
      <c r="F882" s="67">
        <v>45789.37</v>
      </c>
      <c r="G882" s="67">
        <v>45789.37</v>
      </c>
    </row>
    <row r="883" spans="1:7" ht="25.5" customHeight="1">
      <c r="A883" s="1">
        <v>878</v>
      </c>
      <c r="B883" s="68" t="s">
        <v>33</v>
      </c>
      <c r="C883" s="72" t="s">
        <v>771</v>
      </c>
      <c r="D883" s="71" t="s">
        <v>35</v>
      </c>
      <c r="E883" s="63" t="s">
        <v>1624</v>
      </c>
      <c r="F883" s="67">
        <v>85768.86</v>
      </c>
      <c r="G883" s="67">
        <v>85768.86</v>
      </c>
    </row>
    <row r="884" spans="1:7" ht="25.5" customHeight="1">
      <c r="A884" s="1">
        <v>879</v>
      </c>
      <c r="B884" s="68" t="s">
        <v>33</v>
      </c>
      <c r="C884" s="72" t="s">
        <v>806</v>
      </c>
      <c r="D884" s="71" t="s">
        <v>35</v>
      </c>
      <c r="E884" s="63" t="s">
        <v>1625</v>
      </c>
      <c r="F884" s="67">
        <v>45913.53</v>
      </c>
      <c r="G884" s="67">
        <v>45913.53</v>
      </c>
    </row>
    <row r="885" spans="1:7" ht="25.5" customHeight="1">
      <c r="A885" s="1">
        <v>880</v>
      </c>
      <c r="B885" s="68" t="s">
        <v>33</v>
      </c>
      <c r="C885" s="72" t="s">
        <v>817</v>
      </c>
      <c r="D885" s="71" t="s">
        <v>35</v>
      </c>
      <c r="E885" s="63" t="s">
        <v>1626</v>
      </c>
      <c r="F885" s="67">
        <v>87000</v>
      </c>
      <c r="G885" s="67">
        <v>87000</v>
      </c>
    </row>
    <row r="886" spans="1:7" ht="25.5" customHeight="1">
      <c r="A886" s="1">
        <v>881</v>
      </c>
      <c r="B886" s="68" t="s">
        <v>33</v>
      </c>
      <c r="C886" s="72" t="s">
        <v>811</v>
      </c>
      <c r="D886" s="71" t="s">
        <v>35</v>
      </c>
      <c r="E886" s="63" t="s">
        <v>1627</v>
      </c>
      <c r="F886" s="67">
        <v>36631.26</v>
      </c>
      <c r="G886" s="67">
        <v>36631.26</v>
      </c>
    </row>
    <row r="887" spans="1:7" ht="25.5" customHeight="1">
      <c r="A887" s="1">
        <v>882</v>
      </c>
      <c r="B887" s="68" t="s">
        <v>33</v>
      </c>
      <c r="C887" s="72" t="s">
        <v>813</v>
      </c>
      <c r="D887" s="69" t="s">
        <v>35</v>
      </c>
      <c r="E887" s="63" t="s">
        <v>1628</v>
      </c>
      <c r="F887" s="67">
        <v>82420.84</v>
      </c>
      <c r="G887" s="67">
        <v>82420.84</v>
      </c>
    </row>
    <row r="888" spans="1:7" ht="25.5" customHeight="1">
      <c r="A888" s="1">
        <v>883</v>
      </c>
      <c r="B888" s="68" t="s">
        <v>33</v>
      </c>
      <c r="C888" s="72" t="s">
        <v>786</v>
      </c>
      <c r="D888" s="71" t="s">
        <v>35</v>
      </c>
      <c r="E888" s="63" t="s">
        <v>1629</v>
      </c>
      <c r="F888" s="67">
        <v>119052.1</v>
      </c>
      <c r="G888" s="67">
        <v>119052.1</v>
      </c>
    </row>
    <row r="889" spans="1:7" ht="25.5" customHeight="1">
      <c r="A889" s="1">
        <v>884</v>
      </c>
      <c r="B889" s="68" t="s">
        <v>33</v>
      </c>
      <c r="C889" s="72" t="s">
        <v>808</v>
      </c>
      <c r="D889" s="71" t="s">
        <v>35</v>
      </c>
      <c r="E889" s="63" t="s">
        <v>1630</v>
      </c>
      <c r="F889" s="67">
        <v>141947.89000000001</v>
      </c>
      <c r="G889" s="67">
        <v>141947.89000000001</v>
      </c>
    </row>
    <row r="890" spans="1:7" ht="25.5" customHeight="1">
      <c r="A890" s="1">
        <v>885</v>
      </c>
      <c r="B890" s="68" t="s">
        <v>33</v>
      </c>
      <c r="C890" s="72" t="s">
        <v>819</v>
      </c>
      <c r="D890" s="71" t="s">
        <v>35</v>
      </c>
      <c r="E890" s="63" t="s">
        <v>1631</v>
      </c>
      <c r="F890" s="67">
        <v>64105.21</v>
      </c>
      <c r="G890" s="67">
        <v>64105.21</v>
      </c>
    </row>
    <row r="891" spans="1:7" ht="25.5" customHeight="1">
      <c r="A891" s="1">
        <v>886</v>
      </c>
      <c r="B891" s="68" t="s">
        <v>33</v>
      </c>
      <c r="C891" s="72" t="s">
        <v>821</v>
      </c>
      <c r="D891" s="71" t="s">
        <v>35</v>
      </c>
      <c r="E891" s="63" t="s">
        <v>1632</v>
      </c>
      <c r="F891" s="67">
        <v>82420.84</v>
      </c>
      <c r="G891" s="67">
        <v>82420.84</v>
      </c>
    </row>
    <row r="892" spans="1:7" ht="25.5" customHeight="1">
      <c r="A892" s="1">
        <v>887</v>
      </c>
      <c r="B892" s="71" t="s">
        <v>37</v>
      </c>
      <c r="C892" s="72" t="s">
        <v>38</v>
      </c>
      <c r="D892" s="69" t="s">
        <v>35</v>
      </c>
      <c r="E892" s="63" t="s">
        <v>1228</v>
      </c>
      <c r="F892" s="67">
        <v>1064623</v>
      </c>
      <c r="G892" s="67">
        <v>814313</v>
      </c>
    </row>
    <row r="893" spans="1:7" ht="25.5" customHeight="1">
      <c r="A893" s="1">
        <v>888</v>
      </c>
      <c r="B893" s="71" t="s">
        <v>37</v>
      </c>
      <c r="C893" s="72" t="s">
        <v>38</v>
      </c>
      <c r="D893" s="71" t="s">
        <v>35</v>
      </c>
      <c r="E893" s="63" t="s">
        <v>1229</v>
      </c>
      <c r="F893" s="67">
        <v>1019336</v>
      </c>
      <c r="G893" s="67">
        <v>580215</v>
      </c>
    </row>
    <row r="894" spans="1:7" ht="25.5" customHeight="1">
      <c r="A894" s="1">
        <v>889</v>
      </c>
      <c r="B894" s="71" t="s">
        <v>37</v>
      </c>
      <c r="C894" s="72" t="s">
        <v>38</v>
      </c>
      <c r="D894" s="71" t="s">
        <v>35</v>
      </c>
      <c r="E894" s="63" t="s">
        <v>1230</v>
      </c>
      <c r="F894" s="67">
        <v>1221188</v>
      </c>
      <c r="G894" s="67">
        <v>678366</v>
      </c>
    </row>
    <row r="895" spans="1:7" ht="25.5" customHeight="1">
      <c r="A895" s="1">
        <v>890</v>
      </c>
      <c r="B895" s="71" t="s">
        <v>37</v>
      </c>
      <c r="C895" s="72" t="s">
        <v>153</v>
      </c>
      <c r="D895" s="71" t="s">
        <v>35</v>
      </c>
      <c r="E895" s="63" t="s">
        <v>1231</v>
      </c>
      <c r="F895" s="67">
        <v>60007.99</v>
      </c>
      <c r="G895" s="67">
        <v>39567.49</v>
      </c>
    </row>
    <row r="896" spans="1:7" ht="25.5" customHeight="1">
      <c r="A896" s="1">
        <v>891</v>
      </c>
      <c r="B896" s="71" t="s">
        <v>37</v>
      </c>
      <c r="C896" s="72" t="s">
        <v>38</v>
      </c>
      <c r="D896" s="71" t="s">
        <v>35</v>
      </c>
      <c r="E896" s="63" t="s">
        <v>1233</v>
      </c>
      <c r="F896" s="67">
        <v>2156396.15</v>
      </c>
      <c r="G896" s="67">
        <v>1225586.04</v>
      </c>
    </row>
    <row r="897" spans="1:7" ht="25.5" customHeight="1">
      <c r="A897" s="1">
        <v>892</v>
      </c>
      <c r="B897" s="71" t="s">
        <v>37</v>
      </c>
      <c r="C897" s="72" t="s">
        <v>38</v>
      </c>
      <c r="D897" s="69" t="s">
        <v>35</v>
      </c>
      <c r="E897" s="63" t="s">
        <v>1234</v>
      </c>
      <c r="F897" s="67">
        <v>4728033.25</v>
      </c>
      <c r="G897" s="67">
        <v>3500182.04</v>
      </c>
    </row>
    <row r="898" spans="1:7" ht="25.5" customHeight="1">
      <c r="A898" s="1">
        <v>893</v>
      </c>
      <c r="B898" s="71" t="s">
        <v>33</v>
      </c>
      <c r="C898" s="72" t="s">
        <v>1235</v>
      </c>
      <c r="D898" s="71" t="s">
        <v>35</v>
      </c>
      <c r="E898" s="63" t="s">
        <v>1236</v>
      </c>
      <c r="F898" s="67">
        <v>22022.49</v>
      </c>
      <c r="G898" s="67">
        <v>4778.51</v>
      </c>
    </row>
    <row r="899" spans="1:7" ht="25.5" customHeight="1">
      <c r="A899" s="1">
        <v>894</v>
      </c>
      <c r="B899" s="71" t="s">
        <v>438</v>
      </c>
      <c r="C899" s="72" t="s">
        <v>1148</v>
      </c>
      <c r="D899" s="71" t="s">
        <v>35</v>
      </c>
      <c r="E899" s="63" t="s">
        <v>1633</v>
      </c>
      <c r="F899" s="67">
        <v>55000</v>
      </c>
      <c r="G899" s="67">
        <v>55000</v>
      </c>
    </row>
    <row r="900" spans="1:7" ht="25.5" customHeight="1">
      <c r="A900" s="1">
        <v>895</v>
      </c>
      <c r="B900" s="71" t="s">
        <v>33</v>
      </c>
      <c r="C900" s="71" t="s">
        <v>34</v>
      </c>
      <c r="D900" s="71" t="s">
        <v>35</v>
      </c>
      <c r="E900" s="63" t="s">
        <v>1253</v>
      </c>
      <c r="F900" s="67">
        <v>28336.69</v>
      </c>
      <c r="G900" s="67">
        <v>6308.73</v>
      </c>
    </row>
    <row r="901" spans="1:7" ht="25.5" customHeight="1">
      <c r="A901" s="1">
        <v>896</v>
      </c>
      <c r="B901" s="68" t="s">
        <v>33</v>
      </c>
      <c r="C901" s="72" t="s">
        <v>1045</v>
      </c>
      <c r="D901" s="69" t="s">
        <v>35</v>
      </c>
      <c r="E901" s="63" t="s">
        <v>1634</v>
      </c>
      <c r="F901" s="67">
        <v>810.68</v>
      </c>
      <c r="G901" s="67">
        <v>810.68</v>
      </c>
    </row>
    <row r="902" spans="1:7" ht="25.5" customHeight="1">
      <c r="A902" s="1">
        <v>897</v>
      </c>
      <c r="B902" s="68" t="s">
        <v>33</v>
      </c>
      <c r="C902" s="72" t="s">
        <v>588</v>
      </c>
      <c r="D902" s="71" t="s">
        <v>35</v>
      </c>
      <c r="E902" s="63" t="s">
        <v>1635</v>
      </c>
      <c r="F902" s="67">
        <v>41502.43</v>
      </c>
      <c r="G902" s="67">
        <v>41502.43</v>
      </c>
    </row>
    <row r="903" spans="1:7" ht="25.5" customHeight="1">
      <c r="A903" s="1">
        <v>898</v>
      </c>
      <c r="B903" s="71" t="s">
        <v>37</v>
      </c>
      <c r="C903" s="72" t="s">
        <v>38</v>
      </c>
      <c r="D903" s="71" t="s">
        <v>35</v>
      </c>
      <c r="E903" s="63" t="s">
        <v>1636</v>
      </c>
      <c r="F903" s="67">
        <v>156</v>
      </c>
      <c r="G903" s="67">
        <v>156</v>
      </c>
    </row>
    <row r="904" spans="1:7" ht="25.5" customHeight="1">
      <c r="A904" s="1">
        <v>899</v>
      </c>
      <c r="B904" s="71" t="s">
        <v>37</v>
      </c>
      <c r="C904" s="72" t="s">
        <v>38</v>
      </c>
      <c r="D904" s="71" t="s">
        <v>35</v>
      </c>
      <c r="E904" s="63" t="s">
        <v>1254</v>
      </c>
      <c r="F904" s="67">
        <v>12287</v>
      </c>
      <c r="G904" s="67">
        <v>8399</v>
      </c>
    </row>
    <row r="905" spans="1:7" ht="25.5" customHeight="1">
      <c r="A905" s="1">
        <v>900</v>
      </c>
      <c r="B905" s="71" t="s">
        <v>162</v>
      </c>
      <c r="C905" s="72" t="s">
        <v>758</v>
      </c>
      <c r="D905" s="71" t="s">
        <v>35</v>
      </c>
      <c r="E905" s="63" t="s">
        <v>1637</v>
      </c>
      <c r="F905" s="67">
        <v>5000</v>
      </c>
      <c r="G905" s="67">
        <v>5000</v>
      </c>
    </row>
    <row r="906" spans="1:7" ht="25.5" customHeight="1">
      <c r="A906" s="1">
        <v>901</v>
      </c>
      <c r="B906" s="71" t="s">
        <v>162</v>
      </c>
      <c r="C906" s="72" t="s">
        <v>758</v>
      </c>
      <c r="D906" s="69" t="s">
        <v>35</v>
      </c>
      <c r="E906" s="63" t="s">
        <v>1638</v>
      </c>
      <c r="F906" s="67">
        <v>5000</v>
      </c>
      <c r="G906" s="67">
        <v>5000</v>
      </c>
    </row>
    <row r="907" spans="1:7" ht="25.5" customHeight="1">
      <c r="A907" s="1">
        <v>902</v>
      </c>
      <c r="B907" s="71" t="s">
        <v>482</v>
      </c>
      <c r="C907" s="72" t="s">
        <v>1639</v>
      </c>
      <c r="D907" s="71" t="s">
        <v>35</v>
      </c>
      <c r="E907" s="63" t="s">
        <v>1640</v>
      </c>
      <c r="F907" s="67">
        <v>952548.64</v>
      </c>
      <c r="G907" s="67">
        <v>952548.64</v>
      </c>
    </row>
    <row r="908" spans="1:7" ht="25.5" customHeight="1">
      <c r="A908" s="1">
        <v>903</v>
      </c>
      <c r="B908" s="71" t="s">
        <v>37</v>
      </c>
      <c r="C908" s="72" t="s">
        <v>38</v>
      </c>
      <c r="D908" s="71" t="s">
        <v>35</v>
      </c>
      <c r="E908" s="63" t="s">
        <v>1257</v>
      </c>
      <c r="F908" s="67">
        <v>1640517.15</v>
      </c>
      <c r="G908" s="67">
        <v>1104337.25</v>
      </c>
    </row>
    <row r="909" spans="1:7" ht="25.5" customHeight="1">
      <c r="A909" s="1">
        <v>904</v>
      </c>
      <c r="B909" s="71" t="s">
        <v>37</v>
      </c>
      <c r="C909" s="72" t="s">
        <v>38</v>
      </c>
      <c r="D909" s="71" t="s">
        <v>35</v>
      </c>
      <c r="E909" s="63" t="s">
        <v>1258</v>
      </c>
      <c r="F909" s="67">
        <v>3961845.77</v>
      </c>
      <c r="G909" s="67">
        <v>3322073.18</v>
      </c>
    </row>
    <row r="910" spans="1:7" ht="25.5" customHeight="1">
      <c r="A910" s="1">
        <v>905</v>
      </c>
      <c r="B910" s="71" t="s">
        <v>37</v>
      </c>
      <c r="C910" s="72" t="s">
        <v>153</v>
      </c>
      <c r="D910" s="71" t="s">
        <v>35</v>
      </c>
      <c r="E910" s="63" t="s">
        <v>1259</v>
      </c>
      <c r="F910" s="67">
        <v>48141.05</v>
      </c>
      <c r="G910" s="67">
        <v>36774.19</v>
      </c>
    </row>
    <row r="911" spans="1:7" ht="25.5" customHeight="1">
      <c r="A911" s="1">
        <v>906</v>
      </c>
      <c r="B911" s="71" t="s">
        <v>33</v>
      </c>
      <c r="C911" s="72" t="s">
        <v>1235</v>
      </c>
      <c r="D911" s="69" t="s">
        <v>35</v>
      </c>
      <c r="E911" s="63" t="s">
        <v>1641</v>
      </c>
      <c r="F911" s="67">
        <v>450</v>
      </c>
      <c r="G911" s="67">
        <v>450</v>
      </c>
    </row>
    <row r="912" spans="1:7" ht="25.5" customHeight="1">
      <c r="A912" s="1">
        <v>907</v>
      </c>
      <c r="B912" s="71" t="s">
        <v>33</v>
      </c>
      <c r="C912" s="72" t="s">
        <v>1235</v>
      </c>
      <c r="D912" s="71" t="s">
        <v>35</v>
      </c>
      <c r="E912" s="63" t="s">
        <v>1260</v>
      </c>
      <c r="F912" s="67">
        <v>19035.97</v>
      </c>
      <c r="G912" s="67">
        <v>8970.84</v>
      </c>
    </row>
    <row r="913" spans="1:7" ht="25.5" customHeight="1">
      <c r="A913" s="1">
        <v>908</v>
      </c>
      <c r="B913" s="68" t="s">
        <v>33</v>
      </c>
      <c r="C913" s="72" t="s">
        <v>819</v>
      </c>
      <c r="D913" s="71" t="s">
        <v>35</v>
      </c>
      <c r="E913" s="63" t="s">
        <v>1642</v>
      </c>
      <c r="F913" s="67">
        <v>60900</v>
      </c>
      <c r="G913" s="67">
        <v>60900</v>
      </c>
    </row>
    <row r="914" spans="1:7" ht="25.5" customHeight="1">
      <c r="A914" s="1">
        <v>909</v>
      </c>
      <c r="B914" s="71" t="s">
        <v>162</v>
      </c>
      <c r="C914" s="72" t="s">
        <v>758</v>
      </c>
      <c r="D914" s="71" t="s">
        <v>35</v>
      </c>
      <c r="E914" s="63" t="s">
        <v>1643</v>
      </c>
      <c r="F914" s="67">
        <v>5000</v>
      </c>
      <c r="G914" s="67">
        <v>5000</v>
      </c>
    </row>
    <row r="915" spans="1:7" ht="25.5" customHeight="1">
      <c r="A915" s="1">
        <v>910</v>
      </c>
      <c r="B915" s="71" t="s">
        <v>162</v>
      </c>
      <c r="C915" s="72" t="s">
        <v>758</v>
      </c>
      <c r="D915" s="71" t="s">
        <v>35</v>
      </c>
      <c r="E915" s="63" t="s">
        <v>1644</v>
      </c>
      <c r="F915" s="67">
        <v>5000</v>
      </c>
      <c r="G915" s="67">
        <v>5000</v>
      </c>
    </row>
    <row r="916" spans="1:7" ht="25.5" customHeight="1">
      <c r="A916" s="1">
        <v>911</v>
      </c>
      <c r="B916" s="71" t="s">
        <v>33</v>
      </c>
      <c r="C916" s="72" t="s">
        <v>1235</v>
      </c>
      <c r="D916" s="69" t="s">
        <v>35</v>
      </c>
      <c r="E916" s="63" t="s">
        <v>1261</v>
      </c>
      <c r="F916" s="67">
        <v>19026.59</v>
      </c>
      <c r="G916" s="67">
        <v>5176.05</v>
      </c>
    </row>
    <row r="917" spans="1:7" ht="25.5" customHeight="1">
      <c r="A917" s="1">
        <v>912</v>
      </c>
      <c r="B917" s="71" t="s">
        <v>33</v>
      </c>
      <c r="C917" s="72" t="s">
        <v>1235</v>
      </c>
      <c r="D917" s="71" t="s">
        <v>35</v>
      </c>
      <c r="E917" s="63" t="s">
        <v>1645</v>
      </c>
      <c r="F917" s="67">
        <v>8.77</v>
      </c>
      <c r="G917" s="67">
        <v>8.77</v>
      </c>
    </row>
    <row r="918" spans="1:7" ht="25.5" customHeight="1">
      <c r="A918" s="1">
        <v>913</v>
      </c>
      <c r="B918" s="68" t="s">
        <v>33</v>
      </c>
      <c r="C918" s="72" t="s">
        <v>694</v>
      </c>
      <c r="D918" s="71" t="s">
        <v>35</v>
      </c>
      <c r="E918" s="63" t="s">
        <v>1646</v>
      </c>
      <c r="F918" s="67">
        <v>7600.77</v>
      </c>
      <c r="G918" s="67">
        <v>7600.77</v>
      </c>
    </row>
    <row r="919" spans="1:7" ht="25.5" customHeight="1">
      <c r="A919" s="1">
        <v>914</v>
      </c>
      <c r="B919" s="71" t="s">
        <v>37</v>
      </c>
      <c r="C919" s="72" t="s">
        <v>38</v>
      </c>
      <c r="D919" s="71" t="s">
        <v>35</v>
      </c>
      <c r="E919" s="63" t="s">
        <v>1274</v>
      </c>
      <c r="F919" s="67">
        <v>15347</v>
      </c>
      <c r="G919" s="67">
        <v>1341</v>
      </c>
    </row>
    <row r="920" spans="1:7" ht="25.5" customHeight="1">
      <c r="A920" s="1">
        <v>915</v>
      </c>
      <c r="B920" s="71" t="s">
        <v>162</v>
      </c>
      <c r="C920" s="72" t="s">
        <v>758</v>
      </c>
      <c r="D920" s="71" t="s">
        <v>35</v>
      </c>
      <c r="E920" s="63" t="s">
        <v>1647</v>
      </c>
      <c r="F920" s="67">
        <v>5000</v>
      </c>
      <c r="G920" s="67">
        <v>5000</v>
      </c>
    </row>
    <row r="921" spans="1:7" ht="25.5" customHeight="1">
      <c r="A921" s="1">
        <v>916</v>
      </c>
      <c r="B921" s="71" t="s">
        <v>162</v>
      </c>
      <c r="C921" s="72" t="s">
        <v>758</v>
      </c>
      <c r="D921" s="69" t="s">
        <v>35</v>
      </c>
      <c r="E921" s="63" t="s">
        <v>1648</v>
      </c>
      <c r="F921" s="67">
        <v>5000</v>
      </c>
      <c r="G921" s="67">
        <v>5000</v>
      </c>
    </row>
    <row r="922" spans="1:7" ht="25.5" customHeight="1">
      <c r="A922" s="1">
        <v>917</v>
      </c>
      <c r="B922" s="71" t="s">
        <v>162</v>
      </c>
      <c r="C922" s="72" t="s">
        <v>758</v>
      </c>
      <c r="D922" s="71" t="s">
        <v>35</v>
      </c>
      <c r="E922" s="63" t="s">
        <v>1649</v>
      </c>
      <c r="F922" s="67">
        <v>5000</v>
      </c>
      <c r="G922" s="67">
        <v>5000</v>
      </c>
    </row>
    <row r="923" spans="1:7" ht="25.5" customHeight="1">
      <c r="A923" s="1">
        <v>918</v>
      </c>
      <c r="B923" s="71" t="s">
        <v>37</v>
      </c>
      <c r="C923" s="72" t="s">
        <v>153</v>
      </c>
      <c r="D923" s="71" t="s">
        <v>35</v>
      </c>
      <c r="E923" s="63" t="s">
        <v>1281</v>
      </c>
      <c r="F923" s="67">
        <v>62104.04</v>
      </c>
      <c r="G923" s="67">
        <v>47696.01</v>
      </c>
    </row>
    <row r="924" spans="1:7" ht="25.5" customHeight="1">
      <c r="A924" s="1">
        <v>919</v>
      </c>
      <c r="B924" s="71" t="s">
        <v>37</v>
      </c>
      <c r="C924" s="72" t="s">
        <v>38</v>
      </c>
      <c r="D924" s="71" t="s">
        <v>35</v>
      </c>
      <c r="E924" s="63" t="s">
        <v>1282</v>
      </c>
      <c r="F924" s="67">
        <v>1798018.78</v>
      </c>
      <c r="G924" s="67">
        <v>1255540.3899999999</v>
      </c>
    </row>
    <row r="925" spans="1:7" ht="25.5" customHeight="1">
      <c r="A925" s="1">
        <v>920</v>
      </c>
      <c r="B925" s="71" t="s">
        <v>37</v>
      </c>
      <c r="C925" s="72" t="s">
        <v>38</v>
      </c>
      <c r="D925" s="71" t="s">
        <v>35</v>
      </c>
      <c r="E925" s="63" t="s">
        <v>1284</v>
      </c>
      <c r="F925" s="67">
        <v>5748251.1600000001</v>
      </c>
      <c r="G925" s="67">
        <v>4659943.8099999996</v>
      </c>
    </row>
    <row r="926" spans="1:7" ht="25.5" customHeight="1">
      <c r="A926" s="1">
        <v>921</v>
      </c>
      <c r="B926" s="71" t="s">
        <v>33</v>
      </c>
      <c r="C926" s="71" t="s">
        <v>34</v>
      </c>
      <c r="D926" s="69" t="s">
        <v>35</v>
      </c>
      <c r="E926" s="63" t="s">
        <v>1650</v>
      </c>
      <c r="F926" s="67">
        <v>13821.4</v>
      </c>
      <c r="G926" s="67">
        <v>13821.4</v>
      </c>
    </row>
    <row r="927" spans="1:7" ht="25.5" customHeight="1">
      <c r="A927" s="1">
        <v>922</v>
      </c>
      <c r="B927" s="68" t="s">
        <v>33</v>
      </c>
      <c r="C927" s="72" t="s">
        <v>592</v>
      </c>
      <c r="D927" s="71" t="s">
        <v>35</v>
      </c>
      <c r="E927" s="63" t="s">
        <v>1651</v>
      </c>
      <c r="F927" s="67">
        <v>41208.17</v>
      </c>
      <c r="G927" s="67">
        <v>41208.17</v>
      </c>
    </row>
    <row r="928" spans="1:7" ht="25.5" customHeight="1">
      <c r="A928" s="1">
        <v>923</v>
      </c>
      <c r="B928" s="71" t="s">
        <v>37</v>
      </c>
      <c r="C928" s="72" t="s">
        <v>38</v>
      </c>
      <c r="D928" s="71" t="s">
        <v>35</v>
      </c>
      <c r="E928" s="63" t="s">
        <v>1652</v>
      </c>
      <c r="F928" s="67">
        <v>7271</v>
      </c>
      <c r="G928" s="67">
        <v>7271</v>
      </c>
    </row>
    <row r="929" spans="1:7" ht="25.5" customHeight="1">
      <c r="A929" s="1">
        <v>924</v>
      </c>
      <c r="B929" s="71" t="s">
        <v>37</v>
      </c>
      <c r="C929" s="72" t="s">
        <v>38</v>
      </c>
      <c r="D929" s="71" t="s">
        <v>35</v>
      </c>
      <c r="E929" s="63" t="s">
        <v>1653</v>
      </c>
      <c r="F929" s="67">
        <v>2066</v>
      </c>
      <c r="G929" s="67">
        <v>2066</v>
      </c>
    </row>
    <row r="930" spans="1:7" ht="25.5" customHeight="1">
      <c r="A930" s="1">
        <v>925</v>
      </c>
      <c r="B930" s="71" t="s">
        <v>482</v>
      </c>
      <c r="C930" s="72" t="s">
        <v>1654</v>
      </c>
      <c r="D930" s="71" t="s">
        <v>35</v>
      </c>
      <c r="E930" s="63" t="s">
        <v>1655</v>
      </c>
      <c r="F930" s="67">
        <v>1180000</v>
      </c>
      <c r="G930" s="67">
        <v>1180000</v>
      </c>
    </row>
    <row r="931" spans="1:7" ht="25.5" customHeight="1">
      <c r="A931" s="1">
        <v>926</v>
      </c>
      <c r="B931" s="71" t="s">
        <v>162</v>
      </c>
      <c r="C931" s="72" t="s">
        <v>758</v>
      </c>
      <c r="D931" s="69" t="s">
        <v>35</v>
      </c>
      <c r="E931" s="63" t="s">
        <v>1656</v>
      </c>
      <c r="F931" s="67">
        <v>5000</v>
      </c>
      <c r="G931" s="67">
        <v>5000</v>
      </c>
    </row>
    <row r="932" spans="1:7" ht="25.5" customHeight="1">
      <c r="A932" s="1">
        <v>927</v>
      </c>
      <c r="B932" s="71" t="s">
        <v>33</v>
      </c>
      <c r="C932" s="71" t="s">
        <v>34</v>
      </c>
      <c r="D932" s="71" t="s">
        <v>35</v>
      </c>
      <c r="E932" s="63" t="s">
        <v>1286</v>
      </c>
      <c r="F932" s="67">
        <v>128424.06</v>
      </c>
      <c r="G932" s="67">
        <v>79492.78</v>
      </c>
    </row>
    <row r="933" spans="1:7" ht="25.5" customHeight="1">
      <c r="A933" s="1">
        <v>928</v>
      </c>
      <c r="B933" s="71" t="s">
        <v>37</v>
      </c>
      <c r="C933" s="72" t="s">
        <v>38</v>
      </c>
      <c r="D933" s="71" t="s">
        <v>35</v>
      </c>
      <c r="E933" s="63" t="s">
        <v>1287</v>
      </c>
      <c r="F933" s="67">
        <v>28192</v>
      </c>
      <c r="G933" s="67">
        <v>17450</v>
      </c>
    </row>
    <row r="934" spans="1:7" ht="25.5" customHeight="1">
      <c r="A934" s="1">
        <v>929</v>
      </c>
      <c r="B934" s="71" t="s">
        <v>33</v>
      </c>
      <c r="C934" s="71" t="s">
        <v>34</v>
      </c>
      <c r="D934" s="71" t="s">
        <v>35</v>
      </c>
      <c r="E934" s="63" t="s">
        <v>1657</v>
      </c>
      <c r="F934" s="67">
        <v>3060.61</v>
      </c>
      <c r="G934" s="67">
        <v>3060.61</v>
      </c>
    </row>
    <row r="935" spans="1:7" ht="25.5" customHeight="1">
      <c r="A935" s="1">
        <v>930</v>
      </c>
      <c r="B935" s="71" t="s">
        <v>33</v>
      </c>
      <c r="C935" s="71" t="s">
        <v>77</v>
      </c>
      <c r="D935" s="71" t="s">
        <v>35</v>
      </c>
      <c r="E935" s="63" t="s">
        <v>1288</v>
      </c>
      <c r="F935" s="67">
        <v>3112.92</v>
      </c>
      <c r="G935" s="67">
        <v>1556.46</v>
      </c>
    </row>
    <row r="936" spans="1:7" ht="25.5" customHeight="1">
      <c r="A936" s="1">
        <v>931</v>
      </c>
      <c r="B936" s="71" t="s">
        <v>37</v>
      </c>
      <c r="C936" s="72" t="s">
        <v>38</v>
      </c>
      <c r="D936" s="69" t="s">
        <v>35</v>
      </c>
      <c r="E936" s="63" t="s">
        <v>1658</v>
      </c>
      <c r="F936" s="67">
        <v>458</v>
      </c>
      <c r="G936" s="67">
        <v>458</v>
      </c>
    </row>
    <row r="937" spans="1:7" ht="25.5" customHeight="1">
      <c r="A937" s="1">
        <v>932</v>
      </c>
      <c r="B937" s="71" t="s">
        <v>37</v>
      </c>
      <c r="C937" s="72" t="s">
        <v>38</v>
      </c>
      <c r="D937" s="71" t="s">
        <v>35</v>
      </c>
      <c r="E937" s="63" t="s">
        <v>1289</v>
      </c>
      <c r="F937" s="67">
        <v>684</v>
      </c>
      <c r="G937" s="67">
        <v>342</v>
      </c>
    </row>
    <row r="938" spans="1:7" ht="25.5" customHeight="1">
      <c r="A938" s="1">
        <v>933</v>
      </c>
      <c r="B938" s="71" t="s">
        <v>162</v>
      </c>
      <c r="C938" s="72" t="s">
        <v>758</v>
      </c>
      <c r="D938" s="71" t="s">
        <v>35</v>
      </c>
      <c r="E938" s="63" t="s">
        <v>1659</v>
      </c>
      <c r="F938" s="67">
        <v>5000</v>
      </c>
      <c r="G938" s="67">
        <v>5000</v>
      </c>
    </row>
    <row r="939" spans="1:7" ht="25.5" customHeight="1">
      <c r="A939" s="1">
        <v>934</v>
      </c>
      <c r="B939" s="71" t="s">
        <v>162</v>
      </c>
      <c r="C939" s="72" t="s">
        <v>758</v>
      </c>
      <c r="D939" s="71" t="s">
        <v>35</v>
      </c>
      <c r="E939" s="63" t="s">
        <v>1660</v>
      </c>
      <c r="F939" s="67">
        <v>5000</v>
      </c>
      <c r="G939" s="67">
        <v>5000</v>
      </c>
    </row>
    <row r="940" spans="1:7" ht="25.5" customHeight="1">
      <c r="A940" s="1">
        <v>935</v>
      </c>
      <c r="B940" s="71" t="s">
        <v>482</v>
      </c>
      <c r="C940" s="72" t="s">
        <v>1639</v>
      </c>
      <c r="D940" s="71" t="s">
        <v>35</v>
      </c>
      <c r="E940" s="63" t="s">
        <v>1661</v>
      </c>
      <c r="F940" s="67">
        <v>3112835.66</v>
      </c>
      <c r="G940" s="67">
        <v>3112835.66</v>
      </c>
    </row>
    <row r="941" spans="1:7" ht="25.5" customHeight="1">
      <c r="A941" s="1">
        <v>936</v>
      </c>
      <c r="B941" s="71" t="s">
        <v>162</v>
      </c>
      <c r="C941" s="72" t="s">
        <v>758</v>
      </c>
      <c r="D941" s="69" t="s">
        <v>35</v>
      </c>
      <c r="E941" s="63" t="s">
        <v>1662</v>
      </c>
      <c r="F941" s="67">
        <v>5000</v>
      </c>
      <c r="G941" s="67">
        <v>5000</v>
      </c>
    </row>
    <row r="942" spans="1:7" ht="25.5" customHeight="1">
      <c r="A942" s="1">
        <v>937</v>
      </c>
      <c r="B942" s="71" t="s">
        <v>162</v>
      </c>
      <c r="C942" s="72" t="s">
        <v>758</v>
      </c>
      <c r="D942" s="71" t="s">
        <v>35</v>
      </c>
      <c r="E942" s="63" t="s">
        <v>1663</v>
      </c>
      <c r="F942" s="67">
        <v>5000</v>
      </c>
      <c r="G942" s="67">
        <v>5000</v>
      </c>
    </row>
    <row r="943" spans="1:7" ht="25.5" customHeight="1">
      <c r="A943" s="1">
        <v>938</v>
      </c>
      <c r="B943" s="68" t="s">
        <v>33</v>
      </c>
      <c r="C943" s="72" t="s">
        <v>568</v>
      </c>
      <c r="D943" s="71" t="s">
        <v>35</v>
      </c>
      <c r="E943" s="63" t="s">
        <v>1664</v>
      </c>
      <c r="F943" s="67">
        <v>1670.59</v>
      </c>
      <c r="G943" s="67">
        <v>1670.59</v>
      </c>
    </row>
    <row r="944" spans="1:7" ht="25.5" customHeight="1">
      <c r="A944" s="1">
        <v>939</v>
      </c>
      <c r="B944" s="71" t="s">
        <v>37</v>
      </c>
      <c r="C944" s="72" t="s">
        <v>38</v>
      </c>
      <c r="D944" s="71" t="s">
        <v>35</v>
      </c>
      <c r="E944" s="63" t="s">
        <v>1665</v>
      </c>
      <c r="F944" s="67">
        <v>295</v>
      </c>
      <c r="G944" s="67">
        <v>295</v>
      </c>
    </row>
    <row r="945" spans="1:7" ht="25.5" customHeight="1">
      <c r="A945" s="1">
        <v>940</v>
      </c>
      <c r="B945" s="71" t="s">
        <v>438</v>
      </c>
      <c r="C945" s="72" t="s">
        <v>1666</v>
      </c>
      <c r="D945" s="71" t="s">
        <v>35</v>
      </c>
      <c r="E945" s="63" t="s">
        <v>1667</v>
      </c>
      <c r="F945" s="67">
        <v>590000</v>
      </c>
      <c r="G945" s="67">
        <v>590000</v>
      </c>
    </row>
    <row r="946" spans="1:7" ht="25.5" customHeight="1">
      <c r="A946" s="1">
        <v>941</v>
      </c>
      <c r="B946" s="71" t="s">
        <v>482</v>
      </c>
      <c r="C946" s="72" t="s">
        <v>1668</v>
      </c>
      <c r="D946" s="69" t="s">
        <v>35</v>
      </c>
      <c r="E946" s="63" t="s">
        <v>1669</v>
      </c>
      <c r="F946" s="67">
        <v>1146000</v>
      </c>
      <c r="G946" s="67">
        <v>1146000</v>
      </c>
    </row>
    <row r="947" spans="1:7" ht="25.5" customHeight="1">
      <c r="A947" s="1">
        <v>942</v>
      </c>
      <c r="B947" s="71" t="s">
        <v>482</v>
      </c>
      <c r="C947" s="72" t="s">
        <v>1670</v>
      </c>
      <c r="D947" s="71" t="s">
        <v>35</v>
      </c>
      <c r="E947" s="63" t="s">
        <v>1671</v>
      </c>
      <c r="F947" s="67">
        <v>3457800</v>
      </c>
      <c r="G947" s="67">
        <v>3457800</v>
      </c>
    </row>
    <row r="948" spans="1:7" ht="25.5" customHeight="1">
      <c r="A948" s="1">
        <v>943</v>
      </c>
      <c r="B948" s="71" t="s">
        <v>33</v>
      </c>
      <c r="C948" s="71" t="s">
        <v>40</v>
      </c>
      <c r="D948" s="71" t="s">
        <v>35</v>
      </c>
      <c r="E948" s="63" t="s">
        <v>1312</v>
      </c>
      <c r="F948" s="67">
        <v>683497.56</v>
      </c>
      <c r="G948" s="67">
        <v>608278.31000000006</v>
      </c>
    </row>
    <row r="949" spans="1:7" ht="25.5" customHeight="1">
      <c r="A949" s="1">
        <v>944</v>
      </c>
      <c r="B949" s="71" t="s">
        <v>33</v>
      </c>
      <c r="C949" s="71" t="s">
        <v>77</v>
      </c>
      <c r="D949" s="71" t="s">
        <v>35</v>
      </c>
      <c r="E949" s="63" t="s">
        <v>1313</v>
      </c>
      <c r="F949" s="67">
        <v>1384170.39</v>
      </c>
      <c r="G949" s="67">
        <v>1061702.81</v>
      </c>
    </row>
    <row r="950" spans="1:7" ht="25.5" customHeight="1">
      <c r="A950" s="1">
        <v>945</v>
      </c>
      <c r="B950" s="71" t="s">
        <v>33</v>
      </c>
      <c r="C950" s="71" t="s">
        <v>34</v>
      </c>
      <c r="D950" s="71" t="s">
        <v>35</v>
      </c>
      <c r="E950" s="63" t="s">
        <v>1314</v>
      </c>
      <c r="F950" s="67">
        <v>19996570.43</v>
      </c>
      <c r="G950" s="67">
        <v>10453780.789999999</v>
      </c>
    </row>
    <row r="951" spans="1:7" ht="25.5" customHeight="1">
      <c r="A951" s="1">
        <v>946</v>
      </c>
      <c r="B951" s="68" t="s">
        <v>33</v>
      </c>
      <c r="C951" s="72" t="s">
        <v>815</v>
      </c>
      <c r="D951" s="69" t="s">
        <v>35</v>
      </c>
      <c r="E951" s="63" t="s">
        <v>1672</v>
      </c>
      <c r="F951" s="67">
        <v>130499.8</v>
      </c>
      <c r="G951" s="67">
        <v>130499.8</v>
      </c>
    </row>
    <row r="952" spans="1:7" ht="25.5" customHeight="1">
      <c r="A952" s="1">
        <v>947</v>
      </c>
      <c r="B952" s="68" t="s">
        <v>33</v>
      </c>
      <c r="C952" s="72" t="s">
        <v>771</v>
      </c>
      <c r="D952" s="71" t="s">
        <v>35</v>
      </c>
      <c r="E952" s="63" t="s">
        <v>1673</v>
      </c>
      <c r="F952" s="67">
        <v>85701.2</v>
      </c>
      <c r="G952" s="67">
        <v>85701.2</v>
      </c>
    </row>
    <row r="953" spans="1:7" ht="25.5" customHeight="1">
      <c r="A953" s="1">
        <v>948</v>
      </c>
      <c r="B953" s="68" t="s">
        <v>33</v>
      </c>
      <c r="C953" s="72" t="s">
        <v>806</v>
      </c>
      <c r="D953" s="71" t="s">
        <v>35</v>
      </c>
      <c r="E953" s="63" t="s">
        <v>1674</v>
      </c>
      <c r="F953" s="67">
        <v>130618.8</v>
      </c>
      <c r="G953" s="67">
        <v>130618.8</v>
      </c>
    </row>
    <row r="954" spans="1:7" ht="25.5" customHeight="1">
      <c r="A954" s="1">
        <v>949</v>
      </c>
      <c r="B954" s="68" t="s">
        <v>33</v>
      </c>
      <c r="C954" s="72" t="s">
        <v>817</v>
      </c>
      <c r="D954" s="71" t="s">
        <v>35</v>
      </c>
      <c r="E954" s="63" t="s">
        <v>1675</v>
      </c>
      <c r="F954" s="67">
        <v>334950</v>
      </c>
      <c r="G954" s="67">
        <v>334950</v>
      </c>
    </row>
    <row r="955" spans="1:7" ht="25.5" customHeight="1">
      <c r="A955" s="1">
        <v>950</v>
      </c>
      <c r="B955" s="68" t="s">
        <v>33</v>
      </c>
      <c r="C955" s="72" t="s">
        <v>811</v>
      </c>
      <c r="D955" s="71" t="s">
        <v>35</v>
      </c>
      <c r="E955" s="63" t="s">
        <v>1676</v>
      </c>
      <c r="F955" s="67">
        <v>121800</v>
      </c>
      <c r="G955" s="67">
        <v>121800</v>
      </c>
    </row>
    <row r="956" spans="1:7" ht="25.5" customHeight="1">
      <c r="A956" s="1">
        <v>951</v>
      </c>
      <c r="B956" s="68" t="s">
        <v>33</v>
      </c>
      <c r="C956" s="72" t="s">
        <v>813</v>
      </c>
      <c r="D956" s="69" t="s">
        <v>35</v>
      </c>
      <c r="E956" s="63" t="s">
        <v>1677</v>
      </c>
      <c r="F956" s="67">
        <v>234900</v>
      </c>
      <c r="G956" s="67">
        <v>234900</v>
      </c>
    </row>
    <row r="957" spans="1:7" ht="25.5" customHeight="1">
      <c r="A957" s="1">
        <v>952</v>
      </c>
      <c r="B957" s="68" t="s">
        <v>33</v>
      </c>
      <c r="C957" s="72" t="s">
        <v>786</v>
      </c>
      <c r="D957" s="71" t="s">
        <v>35</v>
      </c>
      <c r="E957" s="63" t="s">
        <v>1678</v>
      </c>
      <c r="F957" s="67">
        <v>417600</v>
      </c>
      <c r="G957" s="67">
        <v>417600</v>
      </c>
    </row>
    <row r="958" spans="1:7" ht="25.5" customHeight="1">
      <c r="A958" s="1">
        <v>953</v>
      </c>
      <c r="B958" s="68" t="s">
        <v>33</v>
      </c>
      <c r="C958" s="72" t="s">
        <v>808</v>
      </c>
      <c r="D958" s="71" t="s">
        <v>35</v>
      </c>
      <c r="E958" s="63" t="s">
        <v>1679</v>
      </c>
      <c r="F958" s="67">
        <v>221850</v>
      </c>
      <c r="G958" s="67">
        <v>221850</v>
      </c>
    </row>
    <row r="959" spans="1:7" ht="25.5" customHeight="1">
      <c r="A959" s="1">
        <v>954</v>
      </c>
      <c r="B959" s="68" t="s">
        <v>33</v>
      </c>
      <c r="C959" s="72" t="s">
        <v>819</v>
      </c>
      <c r="D959" s="71" t="s">
        <v>35</v>
      </c>
      <c r="E959" s="63" t="s">
        <v>1680</v>
      </c>
      <c r="F959" s="67">
        <v>182700</v>
      </c>
      <c r="G959" s="67">
        <v>182700</v>
      </c>
    </row>
    <row r="960" spans="1:7" ht="25.5" customHeight="1">
      <c r="A960" s="1">
        <v>955</v>
      </c>
      <c r="B960" s="68" t="s">
        <v>33</v>
      </c>
      <c r="C960" s="72" t="s">
        <v>821</v>
      </c>
      <c r="D960" s="71" t="s">
        <v>35</v>
      </c>
      <c r="E960" s="63" t="s">
        <v>1681</v>
      </c>
      <c r="F960" s="67">
        <v>234900</v>
      </c>
      <c r="G960" s="67">
        <v>234900</v>
      </c>
    </row>
    <row r="961" spans="1:7" ht="25.5" customHeight="1">
      <c r="A961" s="1">
        <v>956</v>
      </c>
      <c r="B961" s="68" t="s">
        <v>33</v>
      </c>
      <c r="C961" s="72" t="s">
        <v>1317</v>
      </c>
      <c r="D961" s="69" t="s">
        <v>35</v>
      </c>
      <c r="E961" s="63" t="s">
        <v>1318</v>
      </c>
      <c r="F961" s="67">
        <v>53098.95</v>
      </c>
      <c r="G961" s="67">
        <v>27599</v>
      </c>
    </row>
    <row r="962" spans="1:7" ht="25.5" customHeight="1">
      <c r="A962" s="1">
        <v>957</v>
      </c>
      <c r="B962" s="68" t="s">
        <v>33</v>
      </c>
      <c r="C962" s="72" t="s">
        <v>730</v>
      </c>
      <c r="D962" s="71" t="s">
        <v>35</v>
      </c>
      <c r="E962" s="63" t="s">
        <v>1682</v>
      </c>
      <c r="F962" s="67">
        <v>37152.550000000003</v>
      </c>
      <c r="G962" s="67">
        <v>37152.550000000003</v>
      </c>
    </row>
    <row r="963" spans="1:7" ht="25.5" customHeight="1">
      <c r="A963" s="1">
        <v>958</v>
      </c>
      <c r="B963" s="68" t="s">
        <v>33</v>
      </c>
      <c r="C963" s="72" t="s">
        <v>856</v>
      </c>
      <c r="D963" s="71" t="s">
        <v>35</v>
      </c>
      <c r="E963" s="63" t="s">
        <v>1683</v>
      </c>
      <c r="F963" s="67">
        <v>37153.089999999997</v>
      </c>
      <c r="G963" s="67">
        <v>37153.089999999997</v>
      </c>
    </row>
    <row r="964" spans="1:7" ht="25.5" customHeight="1">
      <c r="A964" s="1">
        <v>959</v>
      </c>
      <c r="B964" s="68" t="s">
        <v>33</v>
      </c>
      <c r="C964" s="72" t="s">
        <v>794</v>
      </c>
      <c r="D964" s="71" t="s">
        <v>35</v>
      </c>
      <c r="E964" s="63" t="s">
        <v>1684</v>
      </c>
      <c r="F964" s="67">
        <v>95700</v>
      </c>
      <c r="G964" s="67">
        <v>95700</v>
      </c>
    </row>
    <row r="965" spans="1:7" ht="25.5" customHeight="1">
      <c r="A965" s="1">
        <v>960</v>
      </c>
      <c r="B965" s="68" t="s">
        <v>33</v>
      </c>
      <c r="C965" s="72" t="s">
        <v>533</v>
      </c>
      <c r="D965" s="71" t="s">
        <v>35</v>
      </c>
      <c r="E965" s="63" t="s">
        <v>1685</v>
      </c>
      <c r="F965" s="67">
        <v>6498</v>
      </c>
      <c r="G965" s="67">
        <v>6498</v>
      </c>
    </row>
    <row r="966" spans="1:7" ht="25.5" customHeight="1">
      <c r="A966" s="1">
        <v>961</v>
      </c>
      <c r="B966" s="68" t="s">
        <v>33</v>
      </c>
      <c r="C966" s="72" t="s">
        <v>535</v>
      </c>
      <c r="D966" s="69" t="s">
        <v>35</v>
      </c>
      <c r="E966" s="63" t="s">
        <v>1686</v>
      </c>
      <c r="F966" s="67">
        <v>56734.5</v>
      </c>
      <c r="G966" s="67">
        <v>56734.5</v>
      </c>
    </row>
    <row r="967" spans="1:7" ht="25.5" customHeight="1">
      <c r="A967" s="1">
        <v>962</v>
      </c>
      <c r="B967" s="68" t="s">
        <v>33</v>
      </c>
      <c r="C967" s="72" t="s">
        <v>537</v>
      </c>
      <c r="D967" s="71" t="s">
        <v>35</v>
      </c>
      <c r="E967" s="63" t="s">
        <v>1687</v>
      </c>
      <c r="F967" s="67">
        <v>104280.5</v>
      </c>
      <c r="G967" s="67">
        <v>104280.5</v>
      </c>
    </row>
    <row r="968" spans="1:7" ht="25.5" customHeight="1">
      <c r="A968" s="1">
        <v>963</v>
      </c>
      <c r="B968" s="68" t="s">
        <v>33</v>
      </c>
      <c r="C968" s="72" t="s">
        <v>541</v>
      </c>
      <c r="D968" s="71" t="s">
        <v>35</v>
      </c>
      <c r="E968" s="63" t="s">
        <v>1688</v>
      </c>
      <c r="F968" s="67">
        <v>112828</v>
      </c>
      <c r="G968" s="67">
        <v>112828</v>
      </c>
    </row>
    <row r="969" spans="1:7" ht="25.5" customHeight="1">
      <c r="A969" s="1">
        <v>964</v>
      </c>
      <c r="B969" s="68" t="s">
        <v>33</v>
      </c>
      <c r="C969" s="72" t="s">
        <v>543</v>
      </c>
      <c r="D969" s="71" t="s">
        <v>35</v>
      </c>
      <c r="E969" s="63" t="s">
        <v>1689</v>
      </c>
      <c r="F969" s="67">
        <v>56498.5</v>
      </c>
      <c r="G969" s="67">
        <v>56498.5</v>
      </c>
    </row>
    <row r="970" spans="1:7" ht="25.5" customHeight="1">
      <c r="A970" s="1">
        <v>965</v>
      </c>
      <c r="B970" s="68" t="s">
        <v>33</v>
      </c>
      <c r="C970" s="72" t="s">
        <v>1546</v>
      </c>
      <c r="D970" s="71" t="s">
        <v>35</v>
      </c>
      <c r="E970" s="63" t="s">
        <v>1690</v>
      </c>
      <c r="F970" s="67">
        <v>5908</v>
      </c>
      <c r="G970" s="67">
        <v>5908</v>
      </c>
    </row>
    <row r="971" spans="1:7" ht="25.5" customHeight="1">
      <c r="A971" s="1">
        <v>966</v>
      </c>
      <c r="B971" s="68" t="s">
        <v>33</v>
      </c>
      <c r="C971" s="72" t="s">
        <v>672</v>
      </c>
      <c r="D971" s="69" t="s">
        <v>35</v>
      </c>
      <c r="E971" s="63" t="s">
        <v>1324</v>
      </c>
      <c r="F971" s="67">
        <v>143859.26999999999</v>
      </c>
      <c r="G971" s="67">
        <v>134409.29</v>
      </c>
    </row>
    <row r="972" spans="1:7" ht="25.5" customHeight="1">
      <c r="A972" s="1">
        <v>967</v>
      </c>
      <c r="B972" s="68" t="s">
        <v>33</v>
      </c>
      <c r="C972" s="72" t="s">
        <v>620</v>
      </c>
      <c r="D972" s="71" t="s">
        <v>35</v>
      </c>
      <c r="E972" s="63" t="s">
        <v>1691</v>
      </c>
      <c r="F972" s="67">
        <v>2687.53</v>
      </c>
      <c r="G972" s="67">
        <v>2687.53</v>
      </c>
    </row>
    <row r="973" spans="1:7" ht="25.5" customHeight="1">
      <c r="A973" s="1">
        <v>968</v>
      </c>
      <c r="B973" s="68" t="s">
        <v>33</v>
      </c>
      <c r="C973" s="72" t="s">
        <v>364</v>
      </c>
      <c r="D973" s="71" t="s">
        <v>35</v>
      </c>
      <c r="E973" s="63" t="s">
        <v>1692</v>
      </c>
      <c r="F973" s="67">
        <v>286035.25</v>
      </c>
      <c r="G973" s="67">
        <v>286035.25</v>
      </c>
    </row>
    <row r="974" spans="1:7" ht="25.5" customHeight="1">
      <c r="A974" s="1">
        <v>969</v>
      </c>
      <c r="B974" s="68" t="s">
        <v>33</v>
      </c>
      <c r="C974" s="72" t="s">
        <v>47</v>
      </c>
      <c r="D974" s="71" t="s">
        <v>35</v>
      </c>
      <c r="E974" s="63" t="s">
        <v>1693</v>
      </c>
      <c r="F974" s="67">
        <v>3173.5</v>
      </c>
      <c r="G974" s="67">
        <v>3173.5</v>
      </c>
    </row>
    <row r="975" spans="1:7" ht="25.5" customHeight="1">
      <c r="A975" s="1">
        <v>970</v>
      </c>
      <c r="B975" s="68" t="s">
        <v>33</v>
      </c>
      <c r="C975" s="72" t="s">
        <v>547</v>
      </c>
      <c r="D975" s="71" t="s">
        <v>35</v>
      </c>
      <c r="E975" s="63" t="s">
        <v>1694</v>
      </c>
      <c r="F975" s="67">
        <v>270000</v>
      </c>
      <c r="G975" s="67">
        <v>270000</v>
      </c>
    </row>
    <row r="976" spans="1:7" ht="25.5" customHeight="1">
      <c r="A976" s="1">
        <v>971</v>
      </c>
      <c r="B976" s="68" t="s">
        <v>33</v>
      </c>
      <c r="C976" s="72" t="s">
        <v>549</v>
      </c>
      <c r="D976" s="69" t="s">
        <v>35</v>
      </c>
      <c r="E976" s="63" t="s">
        <v>1695</v>
      </c>
      <c r="F976" s="67">
        <v>54375</v>
      </c>
      <c r="G976" s="67">
        <v>54375</v>
      </c>
    </row>
    <row r="977" spans="1:7" ht="25.5" customHeight="1">
      <c r="A977" s="1">
        <v>972</v>
      </c>
      <c r="B977" s="68" t="s">
        <v>33</v>
      </c>
      <c r="C977" s="72" t="s">
        <v>1516</v>
      </c>
      <c r="D977" s="71" t="s">
        <v>35</v>
      </c>
      <c r="E977" s="63" t="s">
        <v>1696</v>
      </c>
      <c r="F977" s="67">
        <v>11653</v>
      </c>
      <c r="G977" s="67">
        <v>11653</v>
      </c>
    </row>
    <row r="978" spans="1:7" ht="25.5" customHeight="1">
      <c r="A978" s="1">
        <v>973</v>
      </c>
      <c r="B978" s="68" t="s">
        <v>33</v>
      </c>
      <c r="C978" s="72" t="s">
        <v>553</v>
      </c>
      <c r="D978" s="71" t="s">
        <v>35</v>
      </c>
      <c r="E978" s="63" t="s">
        <v>1697</v>
      </c>
      <c r="F978" s="67">
        <v>109434.35</v>
      </c>
      <c r="G978" s="67">
        <v>109434.35</v>
      </c>
    </row>
    <row r="979" spans="1:7" ht="25.5" customHeight="1">
      <c r="A979" s="1">
        <v>974</v>
      </c>
      <c r="B979" s="68" t="s">
        <v>33</v>
      </c>
      <c r="C979" s="72" t="s">
        <v>555</v>
      </c>
      <c r="D979" s="71" t="s">
        <v>35</v>
      </c>
      <c r="E979" s="63" t="s">
        <v>1698</v>
      </c>
      <c r="F979" s="67">
        <v>146551.81</v>
      </c>
      <c r="G979" s="67">
        <v>146551.81</v>
      </c>
    </row>
    <row r="980" spans="1:7" ht="25.5" customHeight="1">
      <c r="A980" s="1">
        <v>975</v>
      </c>
      <c r="B980" s="68" t="s">
        <v>33</v>
      </c>
      <c r="C980" s="72" t="s">
        <v>557</v>
      </c>
      <c r="D980" s="71" t="s">
        <v>35</v>
      </c>
      <c r="E980" s="63" t="s">
        <v>1699</v>
      </c>
      <c r="F980" s="67">
        <v>463104</v>
      </c>
      <c r="G980" s="67">
        <v>463104</v>
      </c>
    </row>
    <row r="981" spans="1:7" ht="25.5" customHeight="1">
      <c r="A981" s="1">
        <v>976</v>
      </c>
      <c r="B981" s="68" t="s">
        <v>33</v>
      </c>
      <c r="C981" s="72" t="s">
        <v>559</v>
      </c>
      <c r="D981" s="69" t="s">
        <v>35</v>
      </c>
      <c r="E981" s="63" t="s">
        <v>1700</v>
      </c>
      <c r="F981" s="67">
        <v>5907</v>
      </c>
      <c r="G981" s="67">
        <v>5907</v>
      </c>
    </row>
    <row r="982" spans="1:7" ht="25.5" customHeight="1">
      <c r="A982" s="1">
        <v>977</v>
      </c>
      <c r="B982" s="68" t="s">
        <v>33</v>
      </c>
      <c r="C982" s="72" t="s">
        <v>1522</v>
      </c>
      <c r="D982" s="71" t="s">
        <v>35</v>
      </c>
      <c r="E982" s="63" t="s">
        <v>1701</v>
      </c>
      <c r="F982" s="67">
        <v>11801.75</v>
      </c>
      <c r="G982" s="67">
        <v>11801.75</v>
      </c>
    </row>
    <row r="983" spans="1:7" ht="25.5" customHeight="1">
      <c r="A983" s="1">
        <v>978</v>
      </c>
      <c r="B983" s="68" t="s">
        <v>33</v>
      </c>
      <c r="C983" s="72" t="s">
        <v>1524</v>
      </c>
      <c r="D983" s="71" t="s">
        <v>35</v>
      </c>
      <c r="E983" s="63" t="s">
        <v>1702</v>
      </c>
      <c r="F983" s="67">
        <v>129398.5</v>
      </c>
      <c r="G983" s="67">
        <v>129398.5</v>
      </c>
    </row>
    <row r="984" spans="1:7" ht="25.5" customHeight="1">
      <c r="A984" s="1">
        <v>979</v>
      </c>
      <c r="B984" s="68" t="s">
        <v>33</v>
      </c>
      <c r="C984" s="72" t="s">
        <v>1526</v>
      </c>
      <c r="D984" s="71" t="s">
        <v>35</v>
      </c>
      <c r="E984" s="63" t="s">
        <v>1703</v>
      </c>
      <c r="F984" s="67">
        <v>81253</v>
      </c>
      <c r="G984" s="67">
        <v>81253</v>
      </c>
    </row>
    <row r="985" spans="1:7" ht="25.5" customHeight="1">
      <c r="A985" s="1">
        <v>980</v>
      </c>
      <c r="B985" s="68" t="s">
        <v>33</v>
      </c>
      <c r="C985" s="72" t="s">
        <v>1573</v>
      </c>
      <c r="D985" s="71" t="s">
        <v>35</v>
      </c>
      <c r="E985" s="63" t="s">
        <v>1704</v>
      </c>
      <c r="F985" s="67">
        <v>159553</v>
      </c>
      <c r="G985" s="67">
        <v>159553</v>
      </c>
    </row>
    <row r="986" spans="1:7" ht="25.5" customHeight="1">
      <c r="A986" s="1">
        <v>981</v>
      </c>
      <c r="B986" s="68" t="s">
        <v>33</v>
      </c>
      <c r="C986" s="72" t="s">
        <v>1612</v>
      </c>
      <c r="D986" s="69" t="s">
        <v>35</v>
      </c>
      <c r="E986" s="63" t="s">
        <v>1705</v>
      </c>
      <c r="F986" s="67">
        <v>141624.59</v>
      </c>
      <c r="G986" s="67">
        <v>141624.59</v>
      </c>
    </row>
    <row r="987" spans="1:7" ht="25.5" customHeight="1">
      <c r="A987" s="1">
        <v>982</v>
      </c>
      <c r="B987" s="68" t="s">
        <v>33</v>
      </c>
      <c r="C987" s="72" t="s">
        <v>49</v>
      </c>
      <c r="D987" s="71" t="s">
        <v>35</v>
      </c>
      <c r="E987" s="63" t="s">
        <v>1706</v>
      </c>
      <c r="F987" s="67">
        <v>6498</v>
      </c>
      <c r="G987" s="67">
        <v>6498</v>
      </c>
    </row>
    <row r="988" spans="1:7" ht="25.5" customHeight="1">
      <c r="A988" s="1">
        <v>983</v>
      </c>
      <c r="B988" s="68" t="s">
        <v>33</v>
      </c>
      <c r="C988" s="72" t="s">
        <v>568</v>
      </c>
      <c r="D988" s="71" t="s">
        <v>35</v>
      </c>
      <c r="E988" s="63" t="s">
        <v>1707</v>
      </c>
      <c r="F988" s="67">
        <v>85000.09</v>
      </c>
      <c r="G988" s="67">
        <v>85000.09</v>
      </c>
    </row>
    <row r="989" spans="1:7" ht="25.5" customHeight="1">
      <c r="A989" s="1">
        <v>984</v>
      </c>
      <c r="B989" s="68" t="s">
        <v>33</v>
      </c>
      <c r="C989" s="72" t="s">
        <v>824</v>
      </c>
      <c r="D989" s="71" t="s">
        <v>35</v>
      </c>
      <c r="E989" s="63" t="s">
        <v>1708</v>
      </c>
      <c r="F989" s="67">
        <v>94600</v>
      </c>
      <c r="G989" s="67">
        <v>94600</v>
      </c>
    </row>
    <row r="990" spans="1:7" ht="25.5" customHeight="1">
      <c r="A990" s="1">
        <v>985</v>
      </c>
      <c r="B990" s="68" t="s">
        <v>33</v>
      </c>
      <c r="C990" s="72" t="s">
        <v>1593</v>
      </c>
      <c r="D990" s="71" t="s">
        <v>35</v>
      </c>
      <c r="E990" s="63" t="s">
        <v>1709</v>
      </c>
      <c r="F990" s="67">
        <v>72775.81</v>
      </c>
      <c r="G990" s="67">
        <v>72775.81</v>
      </c>
    </row>
    <row r="991" spans="1:7" ht="25.5" customHeight="1">
      <c r="A991" s="1">
        <v>986</v>
      </c>
      <c r="B991" s="68" t="s">
        <v>33</v>
      </c>
      <c r="C991" s="72" t="s">
        <v>1593</v>
      </c>
      <c r="D991" s="69" t="s">
        <v>35</v>
      </c>
      <c r="E991" s="63" t="s">
        <v>1710</v>
      </c>
      <c r="F991" s="67">
        <v>36637.94</v>
      </c>
      <c r="G991" s="67">
        <v>36637.94</v>
      </c>
    </row>
    <row r="992" spans="1:7" ht="25.5" customHeight="1">
      <c r="A992" s="1">
        <v>987</v>
      </c>
      <c r="B992" s="68" t="s">
        <v>33</v>
      </c>
      <c r="C992" s="72" t="s">
        <v>1593</v>
      </c>
      <c r="D992" s="71" t="s">
        <v>35</v>
      </c>
      <c r="E992" s="63" t="s">
        <v>1711</v>
      </c>
      <c r="F992" s="67">
        <v>36637.94</v>
      </c>
      <c r="G992" s="67">
        <v>36637.94</v>
      </c>
    </row>
    <row r="993" spans="1:7" ht="25.5" customHeight="1">
      <c r="A993" s="1">
        <v>988</v>
      </c>
      <c r="B993" s="68" t="s">
        <v>33</v>
      </c>
      <c r="C993" s="72" t="s">
        <v>1593</v>
      </c>
      <c r="D993" s="71" t="s">
        <v>35</v>
      </c>
      <c r="E993" s="63" t="s">
        <v>1712</v>
      </c>
      <c r="F993" s="67">
        <v>500</v>
      </c>
      <c r="G993" s="67">
        <v>500</v>
      </c>
    </row>
    <row r="994" spans="1:7" ht="25.5" customHeight="1">
      <c r="A994" s="1">
        <v>989</v>
      </c>
      <c r="B994" s="71" t="s">
        <v>37</v>
      </c>
      <c r="C994" s="72" t="s">
        <v>38</v>
      </c>
      <c r="D994" s="71" t="s">
        <v>35</v>
      </c>
      <c r="E994" s="63" t="s">
        <v>1334</v>
      </c>
      <c r="F994" s="67">
        <v>1669198</v>
      </c>
      <c r="G994" s="67">
        <v>1239744</v>
      </c>
    </row>
    <row r="995" spans="1:7" ht="25.5" customHeight="1">
      <c r="A995" s="1">
        <v>990</v>
      </c>
      <c r="B995" s="71" t="s">
        <v>37</v>
      </c>
      <c r="C995" s="72" t="s">
        <v>38</v>
      </c>
      <c r="D995" s="71" t="s">
        <v>35</v>
      </c>
      <c r="E995" s="63" t="s">
        <v>1335</v>
      </c>
      <c r="F995" s="67">
        <v>1657361</v>
      </c>
      <c r="G995" s="67">
        <v>967709</v>
      </c>
    </row>
    <row r="996" spans="1:7" ht="25.5" customHeight="1">
      <c r="A996" s="1">
        <v>991</v>
      </c>
      <c r="B996" s="71" t="s">
        <v>37</v>
      </c>
      <c r="C996" s="72" t="s">
        <v>38</v>
      </c>
      <c r="D996" s="69" t="s">
        <v>35</v>
      </c>
      <c r="E996" s="63" t="s">
        <v>1336</v>
      </c>
      <c r="F996" s="67">
        <v>1699352</v>
      </c>
      <c r="G996" s="67">
        <v>730243</v>
      </c>
    </row>
    <row r="997" spans="1:7" ht="25.5" customHeight="1">
      <c r="A997" s="1">
        <v>992</v>
      </c>
      <c r="B997" s="71" t="s">
        <v>33</v>
      </c>
      <c r="C997" s="71" t="s">
        <v>34</v>
      </c>
      <c r="D997" s="71" t="s">
        <v>35</v>
      </c>
      <c r="E997" s="63" t="s">
        <v>1348</v>
      </c>
      <c r="F997" s="67">
        <v>21995.45</v>
      </c>
      <c r="G997" s="67">
        <v>9389.0400000000009</v>
      </c>
    </row>
    <row r="998" spans="1:7" ht="25.5" customHeight="1">
      <c r="A998" s="1">
        <v>993</v>
      </c>
      <c r="B998" s="71" t="s">
        <v>37</v>
      </c>
      <c r="C998" s="72" t="s">
        <v>38</v>
      </c>
      <c r="D998" s="71" t="s">
        <v>35</v>
      </c>
      <c r="E998" s="63" t="s">
        <v>1713</v>
      </c>
      <c r="F998" s="67">
        <v>647</v>
      </c>
      <c r="G998" s="67">
        <v>647</v>
      </c>
    </row>
    <row r="999" spans="1:7" ht="25.5" customHeight="1">
      <c r="A999" s="1">
        <v>994</v>
      </c>
      <c r="B999" s="71" t="s">
        <v>37</v>
      </c>
      <c r="C999" s="72" t="s">
        <v>38</v>
      </c>
      <c r="D999" s="71" t="s">
        <v>35</v>
      </c>
      <c r="E999" s="63" t="s">
        <v>1349</v>
      </c>
      <c r="F999" s="67">
        <v>3119</v>
      </c>
      <c r="G999" s="67">
        <v>894</v>
      </c>
    </row>
    <row r="1000" spans="1:7" ht="25.5" customHeight="1">
      <c r="A1000" s="1">
        <v>995</v>
      </c>
      <c r="B1000" s="71" t="s">
        <v>482</v>
      </c>
      <c r="C1000" s="72" t="s">
        <v>1714</v>
      </c>
      <c r="D1000" s="71" t="s">
        <v>35</v>
      </c>
      <c r="E1000" s="63" t="s">
        <v>1715</v>
      </c>
      <c r="F1000" s="67">
        <v>1850700</v>
      </c>
      <c r="G1000" s="67">
        <v>1850700</v>
      </c>
    </row>
    <row r="1001" spans="1:7" ht="25.5" customHeight="1">
      <c r="A1001" s="1">
        <v>996</v>
      </c>
      <c r="B1001" s="71" t="s">
        <v>33</v>
      </c>
      <c r="C1001" s="71" t="s">
        <v>40</v>
      </c>
      <c r="D1001" s="69" t="s">
        <v>35</v>
      </c>
      <c r="E1001" s="63" t="s">
        <v>1716</v>
      </c>
      <c r="F1001" s="67">
        <v>748430.01</v>
      </c>
      <c r="G1001" s="67">
        <v>748430.01</v>
      </c>
    </row>
    <row r="1002" spans="1:7" ht="25.5" customHeight="1">
      <c r="A1002" s="1">
        <v>997</v>
      </c>
      <c r="B1002" s="71" t="s">
        <v>33</v>
      </c>
      <c r="C1002" s="71" t="s">
        <v>77</v>
      </c>
      <c r="D1002" s="71" t="s">
        <v>35</v>
      </c>
      <c r="E1002" s="63" t="s">
        <v>1350</v>
      </c>
      <c r="F1002" s="67">
        <v>550741.43000000005</v>
      </c>
      <c r="G1002" s="67">
        <v>505612.13</v>
      </c>
    </row>
    <row r="1003" spans="1:7" ht="25.5" customHeight="1">
      <c r="A1003" s="1">
        <v>998</v>
      </c>
      <c r="B1003" s="71" t="s">
        <v>33</v>
      </c>
      <c r="C1003" s="71" t="s">
        <v>34</v>
      </c>
      <c r="D1003" s="71" t="s">
        <v>35</v>
      </c>
      <c r="E1003" s="63" t="s">
        <v>1351</v>
      </c>
      <c r="F1003" s="67">
        <v>3290533.94</v>
      </c>
      <c r="G1003" s="67">
        <v>2892146.11</v>
      </c>
    </row>
    <row r="1004" spans="1:7" ht="25.5" customHeight="1">
      <c r="A1004" s="1">
        <v>999</v>
      </c>
      <c r="B1004" s="68" t="s">
        <v>33</v>
      </c>
      <c r="C1004" s="72" t="s">
        <v>533</v>
      </c>
      <c r="D1004" s="71" t="s">
        <v>35</v>
      </c>
      <c r="E1004" s="63" t="s">
        <v>1717</v>
      </c>
      <c r="F1004" s="67">
        <v>80000</v>
      </c>
      <c r="G1004" s="67">
        <v>80000</v>
      </c>
    </row>
    <row r="1005" spans="1:7" ht="25.5" customHeight="1">
      <c r="A1005" s="1">
        <v>1000</v>
      </c>
      <c r="B1005" s="68" t="s">
        <v>33</v>
      </c>
      <c r="C1005" s="72" t="s">
        <v>535</v>
      </c>
      <c r="D1005" s="71" t="s">
        <v>35</v>
      </c>
      <c r="E1005" s="63" t="s">
        <v>1718</v>
      </c>
      <c r="F1005" s="67">
        <v>52000</v>
      </c>
      <c r="G1005" s="67">
        <v>52000</v>
      </c>
    </row>
    <row r="1006" spans="1:7" ht="25.5" customHeight="1">
      <c r="A1006" s="1">
        <v>1001</v>
      </c>
      <c r="B1006" s="68" t="s">
        <v>33</v>
      </c>
      <c r="C1006" s="72" t="s">
        <v>537</v>
      </c>
      <c r="D1006" s="69" t="s">
        <v>35</v>
      </c>
      <c r="E1006" s="63" t="s">
        <v>1719</v>
      </c>
      <c r="F1006" s="67">
        <v>129490</v>
      </c>
      <c r="G1006" s="67">
        <v>129490</v>
      </c>
    </row>
    <row r="1007" spans="1:7" ht="25.5" customHeight="1">
      <c r="A1007" s="1">
        <v>1002</v>
      </c>
      <c r="B1007" s="68" t="s">
        <v>33</v>
      </c>
      <c r="C1007" s="72" t="s">
        <v>541</v>
      </c>
      <c r="D1007" s="71" t="s">
        <v>35</v>
      </c>
      <c r="E1007" s="63" t="s">
        <v>1720</v>
      </c>
      <c r="F1007" s="67">
        <v>207262</v>
      </c>
      <c r="G1007" s="67">
        <v>207262</v>
      </c>
    </row>
    <row r="1008" spans="1:7" ht="25.5" customHeight="1">
      <c r="A1008" s="1">
        <v>1003</v>
      </c>
      <c r="B1008" s="68" t="s">
        <v>33</v>
      </c>
      <c r="C1008" s="72" t="s">
        <v>543</v>
      </c>
      <c r="D1008" s="71" t="s">
        <v>35</v>
      </c>
      <c r="E1008" s="63" t="s">
        <v>1721</v>
      </c>
      <c r="F1008" s="67">
        <v>200000</v>
      </c>
      <c r="G1008" s="67">
        <v>200000</v>
      </c>
    </row>
    <row r="1009" spans="1:7" ht="25.5" customHeight="1">
      <c r="A1009" s="1">
        <v>1004</v>
      </c>
      <c r="B1009" s="68" t="s">
        <v>33</v>
      </c>
      <c r="C1009" s="72" t="s">
        <v>620</v>
      </c>
      <c r="D1009" s="71" t="s">
        <v>35</v>
      </c>
      <c r="E1009" s="63" t="s">
        <v>1722</v>
      </c>
      <c r="F1009" s="67">
        <v>701.07</v>
      </c>
      <c r="G1009" s="67">
        <v>701.07</v>
      </c>
    </row>
    <row r="1010" spans="1:7" ht="25.5" customHeight="1">
      <c r="A1010" s="1">
        <v>1005</v>
      </c>
      <c r="B1010" s="68" t="s">
        <v>33</v>
      </c>
      <c r="C1010" s="72" t="s">
        <v>672</v>
      </c>
      <c r="D1010" s="71" t="s">
        <v>35</v>
      </c>
      <c r="E1010" s="63" t="s">
        <v>1352</v>
      </c>
      <c r="F1010" s="67">
        <v>39879.480000000003</v>
      </c>
      <c r="G1010" s="67">
        <v>33923.78</v>
      </c>
    </row>
    <row r="1011" spans="1:7" ht="25.5" customHeight="1">
      <c r="A1011" s="1">
        <v>1006</v>
      </c>
      <c r="B1011" s="68" t="s">
        <v>33</v>
      </c>
      <c r="C1011" s="72" t="s">
        <v>817</v>
      </c>
      <c r="D1011" s="69" t="s">
        <v>35</v>
      </c>
      <c r="E1011" s="63" t="s">
        <v>1723</v>
      </c>
      <c r="F1011" s="67">
        <v>2485.6999999999998</v>
      </c>
      <c r="G1011" s="67">
        <v>2485.6999999999998</v>
      </c>
    </row>
    <row r="1012" spans="1:7" ht="25.5" customHeight="1">
      <c r="A1012" s="1">
        <v>1007</v>
      </c>
      <c r="B1012" s="68" t="s">
        <v>33</v>
      </c>
      <c r="C1012" s="72" t="s">
        <v>811</v>
      </c>
      <c r="D1012" s="71" t="s">
        <v>35</v>
      </c>
      <c r="E1012" s="63" t="s">
        <v>1724</v>
      </c>
      <c r="F1012" s="67">
        <v>1129.96</v>
      </c>
      <c r="G1012" s="67">
        <v>1129.96</v>
      </c>
    </row>
    <row r="1013" spans="1:7" ht="25.5" customHeight="1">
      <c r="A1013" s="1">
        <v>1008</v>
      </c>
      <c r="B1013" s="68" t="s">
        <v>33</v>
      </c>
      <c r="C1013" s="72" t="s">
        <v>813</v>
      </c>
      <c r="D1013" s="71" t="s">
        <v>35</v>
      </c>
      <c r="E1013" s="63" t="s">
        <v>1725</v>
      </c>
      <c r="F1013" s="67">
        <v>2486.6999999999998</v>
      </c>
      <c r="G1013" s="67">
        <v>2486.6999999999998</v>
      </c>
    </row>
    <row r="1014" spans="1:7" ht="25.5" customHeight="1">
      <c r="A1014" s="1">
        <v>1009</v>
      </c>
      <c r="B1014" s="68" t="s">
        <v>33</v>
      </c>
      <c r="C1014" s="72" t="s">
        <v>815</v>
      </c>
      <c r="D1014" s="71" t="s">
        <v>35</v>
      </c>
      <c r="E1014" s="63" t="s">
        <v>1726</v>
      </c>
      <c r="F1014" s="67">
        <v>1242.8599999999999</v>
      </c>
      <c r="G1014" s="67">
        <v>1242.8599999999999</v>
      </c>
    </row>
    <row r="1015" spans="1:7" ht="25.5" customHeight="1">
      <c r="A1015" s="1">
        <v>1010</v>
      </c>
      <c r="B1015" s="68" t="s">
        <v>33</v>
      </c>
      <c r="C1015" s="72" t="s">
        <v>771</v>
      </c>
      <c r="D1015" s="71" t="s">
        <v>35</v>
      </c>
      <c r="E1015" s="63" t="s">
        <v>1727</v>
      </c>
      <c r="F1015" s="67">
        <v>85845.81</v>
      </c>
      <c r="G1015" s="67">
        <v>85845.81</v>
      </c>
    </row>
    <row r="1016" spans="1:7" ht="25.5" customHeight="1">
      <c r="A1016" s="1">
        <v>1011</v>
      </c>
      <c r="B1016" s="68" t="s">
        <v>33</v>
      </c>
      <c r="C1016" s="72" t="s">
        <v>773</v>
      </c>
      <c r="D1016" s="69" t="s">
        <v>35</v>
      </c>
      <c r="E1016" s="63" t="s">
        <v>1728</v>
      </c>
      <c r="F1016" s="67">
        <v>85844.81</v>
      </c>
      <c r="G1016" s="67">
        <v>85844.81</v>
      </c>
    </row>
    <row r="1017" spans="1:7" ht="25.5" customHeight="1">
      <c r="A1017" s="1">
        <v>1012</v>
      </c>
      <c r="B1017" s="68" t="s">
        <v>33</v>
      </c>
      <c r="C1017" s="72" t="s">
        <v>786</v>
      </c>
      <c r="D1017" s="71" t="s">
        <v>35</v>
      </c>
      <c r="E1017" s="63" t="s">
        <v>1729</v>
      </c>
      <c r="F1017" s="67">
        <v>2486.6999999999998</v>
      </c>
      <c r="G1017" s="67">
        <v>2486.6999999999998</v>
      </c>
    </row>
    <row r="1018" spans="1:7" ht="25.5" customHeight="1">
      <c r="A1018" s="1">
        <v>1013</v>
      </c>
      <c r="B1018" s="68" t="s">
        <v>33</v>
      </c>
      <c r="C1018" s="72" t="s">
        <v>806</v>
      </c>
      <c r="D1018" s="71" t="s">
        <v>35</v>
      </c>
      <c r="E1018" s="63" t="s">
        <v>1730</v>
      </c>
      <c r="F1018" s="67">
        <v>1242.8599999999999</v>
      </c>
      <c r="G1018" s="67">
        <v>1242.8599999999999</v>
      </c>
    </row>
    <row r="1019" spans="1:7" ht="25.5" customHeight="1">
      <c r="A1019" s="1">
        <v>1014</v>
      </c>
      <c r="B1019" s="68" t="s">
        <v>33</v>
      </c>
      <c r="C1019" s="72" t="s">
        <v>808</v>
      </c>
      <c r="D1019" s="71" t="s">
        <v>35</v>
      </c>
      <c r="E1019" s="63" t="s">
        <v>1731</v>
      </c>
      <c r="F1019" s="67">
        <v>1242.8599999999999</v>
      </c>
      <c r="G1019" s="67">
        <v>1242.8599999999999</v>
      </c>
    </row>
    <row r="1020" spans="1:7" ht="25.5" customHeight="1">
      <c r="A1020" s="1">
        <v>1015</v>
      </c>
      <c r="B1020" s="68" t="s">
        <v>33</v>
      </c>
      <c r="C1020" s="72" t="s">
        <v>819</v>
      </c>
      <c r="D1020" s="71" t="s">
        <v>35</v>
      </c>
      <c r="E1020" s="63" t="s">
        <v>1732</v>
      </c>
      <c r="F1020" s="67">
        <v>1129.96</v>
      </c>
      <c r="G1020" s="67">
        <v>1129.96</v>
      </c>
    </row>
    <row r="1021" spans="1:7" ht="25.5" customHeight="1">
      <c r="A1021" s="1">
        <v>1016</v>
      </c>
      <c r="B1021" s="68" t="s">
        <v>33</v>
      </c>
      <c r="C1021" s="72" t="s">
        <v>821</v>
      </c>
      <c r="D1021" s="69" t="s">
        <v>35</v>
      </c>
      <c r="E1021" s="63" t="s">
        <v>1733</v>
      </c>
      <c r="F1021" s="67">
        <v>2486.6999999999998</v>
      </c>
      <c r="G1021" s="67">
        <v>2486.6999999999998</v>
      </c>
    </row>
    <row r="1022" spans="1:7" ht="25.5" customHeight="1">
      <c r="A1022" s="1">
        <v>1017</v>
      </c>
      <c r="B1022" s="68" t="s">
        <v>33</v>
      </c>
      <c r="C1022" s="72" t="s">
        <v>364</v>
      </c>
      <c r="D1022" s="71" t="s">
        <v>35</v>
      </c>
      <c r="E1022" s="63" t="s">
        <v>1734</v>
      </c>
      <c r="F1022" s="67">
        <v>82293.960000000006</v>
      </c>
      <c r="G1022" s="67">
        <v>82293.960000000006</v>
      </c>
    </row>
    <row r="1023" spans="1:7" ht="25.5" customHeight="1">
      <c r="A1023" s="1">
        <v>1018</v>
      </c>
      <c r="B1023" s="68" t="s">
        <v>33</v>
      </c>
      <c r="C1023" s="72" t="s">
        <v>47</v>
      </c>
      <c r="D1023" s="71" t="s">
        <v>35</v>
      </c>
      <c r="E1023" s="63" t="s">
        <v>1735</v>
      </c>
      <c r="F1023" s="67">
        <v>3036.13</v>
      </c>
      <c r="G1023" s="67">
        <v>3036.13</v>
      </c>
    </row>
    <row r="1024" spans="1:7" ht="25.5" customHeight="1">
      <c r="A1024" s="1">
        <v>1019</v>
      </c>
      <c r="B1024" s="68" t="s">
        <v>33</v>
      </c>
      <c r="C1024" s="72" t="s">
        <v>794</v>
      </c>
      <c r="D1024" s="71" t="s">
        <v>35</v>
      </c>
      <c r="E1024" s="63" t="s">
        <v>1736</v>
      </c>
      <c r="F1024" s="67">
        <v>82650</v>
      </c>
      <c r="G1024" s="67">
        <v>82650</v>
      </c>
    </row>
    <row r="1025" spans="1:7" ht="25.5" customHeight="1">
      <c r="A1025" s="1">
        <v>1020</v>
      </c>
      <c r="B1025" s="68" t="s">
        <v>33</v>
      </c>
      <c r="C1025" s="72" t="s">
        <v>547</v>
      </c>
      <c r="D1025" s="71" t="s">
        <v>35</v>
      </c>
      <c r="E1025" s="63" t="s">
        <v>1737</v>
      </c>
      <c r="F1025" s="67">
        <v>100435.13</v>
      </c>
      <c r="G1025" s="67">
        <v>100435.13</v>
      </c>
    </row>
    <row r="1026" spans="1:7" ht="25.5" customHeight="1">
      <c r="A1026" s="1">
        <v>1021</v>
      </c>
      <c r="B1026" s="68" t="s">
        <v>33</v>
      </c>
      <c r="C1026" s="72" t="s">
        <v>1516</v>
      </c>
      <c r="D1026" s="69" t="s">
        <v>35</v>
      </c>
      <c r="E1026" s="63" t="s">
        <v>1738</v>
      </c>
      <c r="F1026" s="67">
        <v>147509.74</v>
      </c>
      <c r="G1026" s="67">
        <v>147509.74</v>
      </c>
    </row>
    <row r="1027" spans="1:7" ht="25.5" customHeight="1">
      <c r="A1027" s="1">
        <v>1022</v>
      </c>
      <c r="B1027" s="68" t="s">
        <v>33</v>
      </c>
      <c r="C1027" s="72" t="s">
        <v>553</v>
      </c>
      <c r="D1027" s="71" t="s">
        <v>35</v>
      </c>
      <c r="E1027" s="63" t="s">
        <v>1739</v>
      </c>
      <c r="F1027" s="67">
        <v>29126.26</v>
      </c>
      <c r="G1027" s="67">
        <v>29126.26</v>
      </c>
    </row>
    <row r="1028" spans="1:7" ht="25.5" customHeight="1">
      <c r="A1028" s="1">
        <v>1023</v>
      </c>
      <c r="B1028" s="68" t="s">
        <v>33</v>
      </c>
      <c r="C1028" s="72" t="s">
        <v>555</v>
      </c>
      <c r="D1028" s="71" t="s">
        <v>35</v>
      </c>
      <c r="E1028" s="63" t="s">
        <v>1740</v>
      </c>
      <c r="F1028" s="67">
        <v>93453</v>
      </c>
      <c r="G1028" s="67">
        <v>93453</v>
      </c>
    </row>
    <row r="1029" spans="1:7" ht="25.5" customHeight="1">
      <c r="A1029" s="1">
        <v>1024</v>
      </c>
      <c r="B1029" s="68" t="s">
        <v>33</v>
      </c>
      <c r="C1029" s="72" t="s">
        <v>557</v>
      </c>
      <c r="D1029" s="71" t="s">
        <v>35</v>
      </c>
      <c r="E1029" s="63" t="s">
        <v>1741</v>
      </c>
      <c r="F1029" s="67">
        <v>364435.36</v>
      </c>
      <c r="G1029" s="67">
        <v>364435.36</v>
      </c>
    </row>
    <row r="1030" spans="1:7" ht="25.5" customHeight="1">
      <c r="A1030" s="1">
        <v>1025</v>
      </c>
      <c r="B1030" s="68" t="s">
        <v>33</v>
      </c>
      <c r="C1030" s="72" t="s">
        <v>559</v>
      </c>
      <c r="D1030" s="71" t="s">
        <v>35</v>
      </c>
      <c r="E1030" s="63" t="s">
        <v>1742</v>
      </c>
      <c r="F1030" s="67">
        <v>5650.78</v>
      </c>
      <c r="G1030" s="67">
        <v>5650.78</v>
      </c>
    </row>
    <row r="1031" spans="1:7" ht="25.5" customHeight="1">
      <c r="A1031" s="1">
        <v>1026</v>
      </c>
      <c r="B1031" s="68" t="s">
        <v>33</v>
      </c>
      <c r="C1031" s="72" t="s">
        <v>1522</v>
      </c>
      <c r="D1031" s="69" t="s">
        <v>35</v>
      </c>
      <c r="E1031" s="63" t="s">
        <v>1743</v>
      </c>
      <c r="F1031" s="67">
        <v>147651.10999999999</v>
      </c>
      <c r="G1031" s="67">
        <v>147651.10999999999</v>
      </c>
    </row>
    <row r="1032" spans="1:7" ht="25.5" customHeight="1">
      <c r="A1032" s="1">
        <v>1027</v>
      </c>
      <c r="B1032" s="68" t="s">
        <v>33</v>
      </c>
      <c r="C1032" s="72" t="s">
        <v>1524</v>
      </c>
      <c r="D1032" s="71" t="s">
        <v>35</v>
      </c>
      <c r="E1032" s="63" t="s">
        <v>1744</v>
      </c>
      <c r="F1032" s="67">
        <v>190346.52</v>
      </c>
      <c r="G1032" s="67">
        <v>190346.52</v>
      </c>
    </row>
    <row r="1033" spans="1:7" ht="25.5" customHeight="1">
      <c r="A1033" s="1">
        <v>1028</v>
      </c>
      <c r="B1033" s="68" t="s">
        <v>33</v>
      </c>
      <c r="C1033" s="72" t="s">
        <v>1526</v>
      </c>
      <c r="D1033" s="71" t="s">
        <v>35</v>
      </c>
      <c r="E1033" s="63" t="s">
        <v>1745</v>
      </c>
      <c r="F1033" s="67">
        <v>156020.35</v>
      </c>
      <c r="G1033" s="67">
        <v>156020.35</v>
      </c>
    </row>
    <row r="1034" spans="1:7" ht="25.5" customHeight="1">
      <c r="A1034" s="1">
        <v>1029</v>
      </c>
      <c r="B1034" s="68" t="s">
        <v>33</v>
      </c>
      <c r="C1034" s="72" t="s">
        <v>1573</v>
      </c>
      <c r="D1034" s="71" t="s">
        <v>35</v>
      </c>
      <c r="E1034" s="63" t="s">
        <v>1746</v>
      </c>
      <c r="F1034" s="67">
        <v>102686</v>
      </c>
      <c r="G1034" s="67">
        <v>102686</v>
      </c>
    </row>
    <row r="1035" spans="1:7" ht="25.5" customHeight="1">
      <c r="A1035" s="1">
        <v>1030</v>
      </c>
      <c r="B1035" s="68" t="s">
        <v>33</v>
      </c>
      <c r="C1035" s="72" t="s">
        <v>1317</v>
      </c>
      <c r="D1035" s="71" t="s">
        <v>35</v>
      </c>
      <c r="E1035" s="63" t="s">
        <v>1747</v>
      </c>
      <c r="F1035" s="67">
        <v>27020.3</v>
      </c>
      <c r="G1035" s="67">
        <v>27020.3</v>
      </c>
    </row>
    <row r="1036" spans="1:7" ht="25.5" customHeight="1">
      <c r="A1036" s="1">
        <v>1031</v>
      </c>
      <c r="B1036" s="68" t="s">
        <v>33</v>
      </c>
      <c r="C1036" s="72" t="s">
        <v>49</v>
      </c>
      <c r="D1036" s="69" t="s">
        <v>35</v>
      </c>
      <c r="E1036" s="63" t="s">
        <v>1748</v>
      </c>
      <c r="F1036" s="67">
        <v>6215.26</v>
      </c>
      <c r="G1036" s="67">
        <v>6215.26</v>
      </c>
    </row>
    <row r="1037" spans="1:7" ht="25.5" customHeight="1">
      <c r="A1037" s="1">
        <v>1032</v>
      </c>
      <c r="B1037" s="68" t="s">
        <v>33</v>
      </c>
      <c r="C1037" s="72" t="s">
        <v>568</v>
      </c>
      <c r="D1037" s="71" t="s">
        <v>35</v>
      </c>
      <c r="E1037" s="63" t="s">
        <v>1749</v>
      </c>
      <c r="F1037" s="67">
        <v>32521.79</v>
      </c>
      <c r="G1037" s="67">
        <v>32521.79</v>
      </c>
    </row>
    <row r="1038" spans="1:7" ht="25.5" customHeight="1">
      <c r="A1038" s="1">
        <v>1033</v>
      </c>
      <c r="B1038" s="68" t="s">
        <v>33</v>
      </c>
      <c r="C1038" s="72" t="s">
        <v>549</v>
      </c>
      <c r="D1038" s="71" t="s">
        <v>35</v>
      </c>
      <c r="E1038" s="63" t="s">
        <v>1750</v>
      </c>
      <c r="F1038" s="67">
        <v>52010.66</v>
      </c>
      <c r="G1038" s="67">
        <v>52010.66</v>
      </c>
    </row>
    <row r="1039" spans="1:7" ht="25.5" customHeight="1">
      <c r="A1039" s="1">
        <v>1034</v>
      </c>
      <c r="B1039" s="68" t="s">
        <v>33</v>
      </c>
      <c r="C1039" s="72" t="s">
        <v>683</v>
      </c>
      <c r="D1039" s="71" t="s">
        <v>35</v>
      </c>
      <c r="E1039" s="63" t="s">
        <v>1751</v>
      </c>
      <c r="F1039" s="67">
        <v>87378.51</v>
      </c>
      <c r="G1039" s="67">
        <v>87378.51</v>
      </c>
    </row>
    <row r="1040" spans="1:7" ht="25.5" customHeight="1">
      <c r="A1040" s="1">
        <v>1035</v>
      </c>
      <c r="B1040" s="68" t="s">
        <v>33</v>
      </c>
      <c r="C1040" s="72" t="s">
        <v>824</v>
      </c>
      <c r="D1040" s="71" t="s">
        <v>35</v>
      </c>
      <c r="E1040" s="63" t="s">
        <v>1752</v>
      </c>
      <c r="F1040" s="67">
        <v>81700</v>
      </c>
      <c r="G1040" s="67">
        <v>81700</v>
      </c>
    </row>
    <row r="1041" spans="1:7" ht="25.5" customHeight="1">
      <c r="A1041" s="1">
        <v>1036</v>
      </c>
      <c r="B1041" s="71" t="s">
        <v>37</v>
      </c>
      <c r="C1041" s="72" t="s">
        <v>38</v>
      </c>
      <c r="D1041" s="69" t="s">
        <v>35</v>
      </c>
      <c r="E1041" s="63" t="s">
        <v>1354</v>
      </c>
      <c r="F1041" s="67">
        <v>804365</v>
      </c>
      <c r="G1041" s="67">
        <v>769853</v>
      </c>
    </row>
    <row r="1042" spans="1:7" ht="25.5" customHeight="1">
      <c r="A1042" s="1">
        <v>1037</v>
      </c>
      <c r="B1042" s="71" t="s">
        <v>37</v>
      </c>
      <c r="C1042" s="72" t="s">
        <v>38</v>
      </c>
      <c r="D1042" s="71" t="s">
        <v>35</v>
      </c>
      <c r="E1042" s="63" t="s">
        <v>1355</v>
      </c>
      <c r="F1042" s="67">
        <v>214913</v>
      </c>
      <c r="G1042" s="67">
        <v>209359</v>
      </c>
    </row>
    <row r="1043" spans="1:7" ht="25.5" customHeight="1">
      <c r="A1043" s="1">
        <v>1038</v>
      </c>
      <c r="B1043" s="71" t="s">
        <v>37</v>
      </c>
      <c r="C1043" s="72" t="s">
        <v>38</v>
      </c>
      <c r="D1043" s="71" t="s">
        <v>35</v>
      </c>
      <c r="E1043" s="63" t="s">
        <v>1356</v>
      </c>
      <c r="F1043" s="67">
        <v>146403</v>
      </c>
      <c r="G1043" s="67">
        <v>108288</v>
      </c>
    </row>
    <row r="1044" spans="1:7" ht="25.5" customHeight="1">
      <c r="A1044" s="1">
        <v>1039</v>
      </c>
      <c r="B1044" s="68" t="s">
        <v>33</v>
      </c>
      <c r="C1044" s="72" t="s">
        <v>730</v>
      </c>
      <c r="D1044" s="71" t="s">
        <v>35</v>
      </c>
      <c r="E1044" s="63" t="s">
        <v>1753</v>
      </c>
      <c r="F1044" s="67">
        <v>9691.32</v>
      </c>
      <c r="G1044" s="67">
        <v>9691.32</v>
      </c>
    </row>
    <row r="1045" spans="1:7" ht="25.5" customHeight="1">
      <c r="A1045" s="1">
        <v>1040</v>
      </c>
      <c r="B1045" s="68" t="s">
        <v>33</v>
      </c>
      <c r="C1045" s="72" t="s">
        <v>672</v>
      </c>
      <c r="D1045" s="71" t="s">
        <v>35</v>
      </c>
      <c r="E1045" s="63" t="s">
        <v>1754</v>
      </c>
      <c r="F1045" s="67">
        <v>74513.570000000007</v>
      </c>
      <c r="G1045" s="67">
        <v>74513.570000000007</v>
      </c>
    </row>
    <row r="1046" spans="1:7" ht="25.5" customHeight="1">
      <c r="A1046" s="1">
        <v>1041</v>
      </c>
      <c r="B1046" s="68" t="s">
        <v>33</v>
      </c>
      <c r="C1046" s="72" t="s">
        <v>856</v>
      </c>
      <c r="D1046" s="69" t="s">
        <v>35</v>
      </c>
      <c r="E1046" s="63" t="s">
        <v>1755</v>
      </c>
      <c r="F1046" s="67">
        <v>35537.83</v>
      </c>
      <c r="G1046" s="67">
        <v>35537.83</v>
      </c>
    </row>
    <row r="1047" spans="1:7" ht="25.5" customHeight="1">
      <c r="A1047" s="1">
        <v>1042</v>
      </c>
      <c r="B1047" s="68" t="s">
        <v>33</v>
      </c>
      <c r="C1047" s="72" t="s">
        <v>1756</v>
      </c>
      <c r="D1047" s="71" t="s">
        <v>35</v>
      </c>
      <c r="E1047" s="63" t="s">
        <v>1757</v>
      </c>
      <c r="F1047" s="67">
        <v>52</v>
      </c>
      <c r="G1047" s="67">
        <v>52</v>
      </c>
    </row>
    <row r="1048" spans="1:7" ht="25.5" customHeight="1">
      <c r="A1048" s="1">
        <v>1043</v>
      </c>
      <c r="B1048" s="71" t="s">
        <v>37</v>
      </c>
      <c r="C1048" s="72" t="s">
        <v>38</v>
      </c>
      <c r="D1048" s="71" t="s">
        <v>35</v>
      </c>
      <c r="E1048" s="63" t="s">
        <v>1361</v>
      </c>
      <c r="F1048" s="67">
        <v>6903</v>
      </c>
      <c r="G1048" s="67">
        <v>6767</v>
      </c>
    </row>
    <row r="1049" spans="1:7" ht="25.5" customHeight="1">
      <c r="A1049" s="1">
        <v>1044</v>
      </c>
      <c r="B1049" s="71" t="s">
        <v>37</v>
      </c>
      <c r="C1049" s="72" t="s">
        <v>38</v>
      </c>
      <c r="D1049" s="71" t="s">
        <v>35</v>
      </c>
      <c r="E1049" s="63" t="s">
        <v>1758</v>
      </c>
      <c r="F1049" s="67">
        <v>16356</v>
      </c>
      <c r="G1049" s="67">
        <v>16356</v>
      </c>
    </row>
    <row r="1050" spans="1:7" ht="25.5" customHeight="1">
      <c r="A1050" s="1">
        <v>1045</v>
      </c>
      <c r="B1050" s="71" t="s">
        <v>33</v>
      </c>
      <c r="C1050" s="71" t="s">
        <v>40</v>
      </c>
      <c r="D1050" s="71" t="s">
        <v>35</v>
      </c>
      <c r="E1050" s="63" t="s">
        <v>1363</v>
      </c>
      <c r="F1050" s="67">
        <v>397993.75</v>
      </c>
      <c r="G1050" s="67">
        <v>368815.85</v>
      </c>
    </row>
    <row r="1051" spans="1:7" ht="25.5" customHeight="1">
      <c r="A1051" s="1">
        <v>1046</v>
      </c>
      <c r="B1051" s="71" t="s">
        <v>33</v>
      </c>
      <c r="C1051" s="71" t="s">
        <v>77</v>
      </c>
      <c r="D1051" s="69" t="s">
        <v>35</v>
      </c>
      <c r="E1051" s="63" t="s">
        <v>1364</v>
      </c>
      <c r="F1051" s="67">
        <v>340728.23</v>
      </c>
      <c r="G1051" s="67">
        <v>261834.17</v>
      </c>
    </row>
    <row r="1052" spans="1:7" ht="25.5" customHeight="1">
      <c r="A1052" s="1">
        <v>1047</v>
      </c>
      <c r="B1052" s="71" t="s">
        <v>33</v>
      </c>
      <c r="C1052" s="71" t="s">
        <v>34</v>
      </c>
      <c r="D1052" s="71" t="s">
        <v>35</v>
      </c>
      <c r="E1052" s="63" t="s">
        <v>1365</v>
      </c>
      <c r="F1052" s="67">
        <v>3680526.67</v>
      </c>
      <c r="G1052" s="67">
        <v>2292350.85</v>
      </c>
    </row>
    <row r="1053" spans="1:7" ht="25.5" customHeight="1">
      <c r="A1053" s="1">
        <v>1048</v>
      </c>
      <c r="B1053" s="68" t="s">
        <v>33</v>
      </c>
      <c r="C1053" s="72" t="s">
        <v>620</v>
      </c>
      <c r="D1053" s="71" t="s">
        <v>35</v>
      </c>
      <c r="E1053" s="63" t="s">
        <v>1759</v>
      </c>
      <c r="F1053" s="67">
        <v>1414.29</v>
      </c>
      <c r="G1053" s="67">
        <v>1414.29</v>
      </c>
    </row>
    <row r="1054" spans="1:7" ht="25.5" customHeight="1">
      <c r="A1054" s="1">
        <v>1049</v>
      </c>
      <c r="B1054" s="68" t="s">
        <v>33</v>
      </c>
      <c r="C1054" s="72" t="s">
        <v>1546</v>
      </c>
      <c r="D1054" s="71" t="s">
        <v>35</v>
      </c>
      <c r="E1054" s="63" t="s">
        <v>1760</v>
      </c>
      <c r="F1054" s="67">
        <v>27345.63</v>
      </c>
      <c r="G1054" s="67">
        <v>27345.63</v>
      </c>
    </row>
    <row r="1055" spans="1:7" ht="25.5" customHeight="1">
      <c r="A1055" s="1">
        <v>1050</v>
      </c>
      <c r="B1055" s="68" t="s">
        <v>33</v>
      </c>
      <c r="C1055" s="72" t="s">
        <v>815</v>
      </c>
      <c r="D1055" s="71" t="s">
        <v>35</v>
      </c>
      <c r="E1055" s="63" t="s">
        <v>1761</v>
      </c>
      <c r="F1055" s="67">
        <v>41210.230000000003</v>
      </c>
      <c r="G1055" s="67">
        <v>41210.230000000003</v>
      </c>
    </row>
    <row r="1056" spans="1:7" ht="25.5" customHeight="1">
      <c r="A1056" s="1">
        <v>1051</v>
      </c>
      <c r="B1056" s="68" t="s">
        <v>33</v>
      </c>
      <c r="C1056" s="72" t="s">
        <v>771</v>
      </c>
      <c r="D1056" s="69" t="s">
        <v>35</v>
      </c>
      <c r="E1056" s="63" t="s">
        <v>1762</v>
      </c>
      <c r="F1056" s="67">
        <v>1231.18</v>
      </c>
      <c r="G1056" s="67">
        <v>1231.18</v>
      </c>
    </row>
    <row r="1057" spans="1:7" ht="25.5" customHeight="1">
      <c r="A1057" s="1">
        <v>1052</v>
      </c>
      <c r="B1057" s="68" t="s">
        <v>33</v>
      </c>
      <c r="C1057" s="72" t="s">
        <v>773</v>
      </c>
      <c r="D1057" s="71" t="s">
        <v>35</v>
      </c>
      <c r="E1057" s="63" t="s">
        <v>1763</v>
      </c>
      <c r="F1057" s="67">
        <v>1231.18</v>
      </c>
      <c r="G1057" s="67">
        <v>1231.18</v>
      </c>
    </row>
    <row r="1058" spans="1:7" ht="25.5" customHeight="1">
      <c r="A1058" s="1">
        <v>1053</v>
      </c>
      <c r="B1058" s="68" t="s">
        <v>33</v>
      </c>
      <c r="C1058" s="72" t="s">
        <v>806</v>
      </c>
      <c r="D1058" s="71" t="s">
        <v>35</v>
      </c>
      <c r="E1058" s="63" t="s">
        <v>1764</v>
      </c>
      <c r="F1058" s="67">
        <v>41322.07</v>
      </c>
      <c r="G1058" s="67">
        <v>41322.07</v>
      </c>
    </row>
    <row r="1059" spans="1:7" ht="25.5" customHeight="1">
      <c r="A1059" s="1">
        <v>1054</v>
      </c>
      <c r="B1059" s="68" t="s">
        <v>33</v>
      </c>
      <c r="C1059" s="72" t="s">
        <v>817</v>
      </c>
      <c r="D1059" s="71" t="s">
        <v>35</v>
      </c>
      <c r="E1059" s="63" t="s">
        <v>1765</v>
      </c>
      <c r="F1059" s="67">
        <v>78300</v>
      </c>
      <c r="G1059" s="67">
        <v>78300</v>
      </c>
    </row>
    <row r="1060" spans="1:7" ht="25.5" customHeight="1">
      <c r="A1060" s="1">
        <v>1055</v>
      </c>
      <c r="B1060" s="68" t="s">
        <v>33</v>
      </c>
      <c r="C1060" s="72" t="s">
        <v>811</v>
      </c>
      <c r="D1060" s="71" t="s">
        <v>35</v>
      </c>
      <c r="E1060" s="63" t="s">
        <v>1766</v>
      </c>
      <c r="F1060" s="67">
        <v>32968.74</v>
      </c>
      <c r="G1060" s="67">
        <v>32968.74</v>
      </c>
    </row>
    <row r="1061" spans="1:7" ht="25.5" customHeight="1">
      <c r="A1061" s="1">
        <v>1056</v>
      </c>
      <c r="B1061" s="68" t="s">
        <v>33</v>
      </c>
      <c r="C1061" s="72" t="s">
        <v>813</v>
      </c>
      <c r="D1061" s="69" t="s">
        <v>35</v>
      </c>
      <c r="E1061" s="63" t="s">
        <v>1767</v>
      </c>
      <c r="F1061" s="67">
        <v>74179.16</v>
      </c>
      <c r="G1061" s="67">
        <v>74179.16</v>
      </c>
    </row>
    <row r="1062" spans="1:7" ht="25.5" customHeight="1">
      <c r="A1062" s="1">
        <v>1057</v>
      </c>
      <c r="B1062" s="68" t="s">
        <v>33</v>
      </c>
      <c r="C1062" s="72" t="s">
        <v>786</v>
      </c>
      <c r="D1062" s="71" t="s">
        <v>35</v>
      </c>
      <c r="E1062" s="63" t="s">
        <v>1768</v>
      </c>
      <c r="F1062" s="67">
        <v>107147.9</v>
      </c>
      <c r="G1062" s="67">
        <v>107147.9</v>
      </c>
    </row>
    <row r="1063" spans="1:7" ht="25.5" customHeight="1">
      <c r="A1063" s="1">
        <v>1058</v>
      </c>
      <c r="B1063" s="68" t="s">
        <v>33</v>
      </c>
      <c r="C1063" s="72" t="s">
        <v>808</v>
      </c>
      <c r="D1063" s="71" t="s">
        <v>35</v>
      </c>
      <c r="E1063" s="63" t="s">
        <v>1769</v>
      </c>
      <c r="F1063" s="67">
        <v>49452.11</v>
      </c>
      <c r="G1063" s="67">
        <v>49452.11</v>
      </c>
    </row>
    <row r="1064" spans="1:7" ht="25.5" customHeight="1">
      <c r="A1064" s="1">
        <v>1059</v>
      </c>
      <c r="B1064" s="68" t="s">
        <v>33</v>
      </c>
      <c r="C1064" s="72" t="s">
        <v>819</v>
      </c>
      <c r="D1064" s="71" t="s">
        <v>35</v>
      </c>
      <c r="E1064" s="63" t="s">
        <v>1770</v>
      </c>
      <c r="F1064" s="67">
        <v>57694.79</v>
      </c>
      <c r="G1064" s="67">
        <v>57694.79</v>
      </c>
    </row>
    <row r="1065" spans="1:7" ht="25.5" customHeight="1">
      <c r="A1065" s="1">
        <v>1060</v>
      </c>
      <c r="B1065" s="68" t="s">
        <v>33</v>
      </c>
      <c r="C1065" s="72" t="s">
        <v>821</v>
      </c>
      <c r="D1065" s="71" t="s">
        <v>35</v>
      </c>
      <c r="E1065" s="63" t="s">
        <v>1771</v>
      </c>
      <c r="F1065" s="67">
        <v>74179.16</v>
      </c>
      <c r="G1065" s="67">
        <v>74179.16</v>
      </c>
    </row>
    <row r="1066" spans="1:7" ht="25.5" customHeight="1">
      <c r="A1066" s="1">
        <v>1061</v>
      </c>
      <c r="B1066" s="68" t="s">
        <v>33</v>
      </c>
      <c r="C1066" s="72" t="s">
        <v>730</v>
      </c>
      <c r="D1066" s="69" t="s">
        <v>35</v>
      </c>
      <c r="E1066" s="63" t="s">
        <v>1372</v>
      </c>
      <c r="F1066" s="67">
        <v>61296.94</v>
      </c>
      <c r="G1066" s="67">
        <v>35197.22</v>
      </c>
    </row>
    <row r="1067" spans="1:7" ht="25.5" customHeight="1">
      <c r="A1067" s="1">
        <v>1062</v>
      </c>
      <c r="B1067" s="68" t="s">
        <v>33</v>
      </c>
      <c r="C1067" s="72" t="s">
        <v>856</v>
      </c>
      <c r="D1067" s="71" t="s">
        <v>35</v>
      </c>
      <c r="E1067" s="63" t="s">
        <v>1772</v>
      </c>
      <c r="F1067" s="67">
        <v>35197.629999999997</v>
      </c>
      <c r="G1067" s="67">
        <v>35197.629999999997</v>
      </c>
    </row>
    <row r="1068" spans="1:7" ht="25.5" customHeight="1">
      <c r="A1068" s="1">
        <v>1063</v>
      </c>
      <c r="B1068" s="68" t="s">
        <v>33</v>
      </c>
      <c r="C1068" s="72" t="s">
        <v>364</v>
      </c>
      <c r="D1068" s="71" t="s">
        <v>35</v>
      </c>
      <c r="E1068" s="63" t="s">
        <v>1773</v>
      </c>
      <c r="F1068" s="67">
        <v>81506.67</v>
      </c>
      <c r="G1068" s="67">
        <v>81506.67</v>
      </c>
    </row>
    <row r="1069" spans="1:7" ht="25.5" customHeight="1">
      <c r="A1069" s="1">
        <v>1064</v>
      </c>
      <c r="B1069" s="68" t="s">
        <v>33</v>
      </c>
      <c r="C1069" s="72" t="s">
        <v>47</v>
      </c>
      <c r="D1069" s="71" t="s">
        <v>35</v>
      </c>
      <c r="E1069" s="63" t="s">
        <v>1774</v>
      </c>
      <c r="F1069" s="67">
        <v>3006.95</v>
      </c>
      <c r="G1069" s="67">
        <v>3006.95</v>
      </c>
    </row>
    <row r="1070" spans="1:7" ht="25.5" customHeight="1">
      <c r="A1070" s="1">
        <v>1065</v>
      </c>
      <c r="B1070" s="68" t="s">
        <v>33</v>
      </c>
      <c r="C1070" s="72" t="s">
        <v>547</v>
      </c>
      <c r="D1070" s="71" t="s">
        <v>35</v>
      </c>
      <c r="E1070" s="63" t="s">
        <v>1775</v>
      </c>
      <c r="F1070" s="67">
        <v>85262.37</v>
      </c>
      <c r="G1070" s="67">
        <v>85262.37</v>
      </c>
    </row>
    <row r="1071" spans="1:7" ht="25.5" customHeight="1">
      <c r="A1071" s="1">
        <v>1066</v>
      </c>
      <c r="B1071" s="68" t="s">
        <v>33</v>
      </c>
      <c r="C1071" s="72" t="s">
        <v>1516</v>
      </c>
      <c r="D1071" s="69" t="s">
        <v>35</v>
      </c>
      <c r="E1071" s="63" t="s">
        <v>1776</v>
      </c>
      <c r="F1071" s="67">
        <v>72856.639999999999</v>
      </c>
      <c r="G1071" s="67">
        <v>72856.639999999999</v>
      </c>
    </row>
    <row r="1072" spans="1:7" ht="25.5" customHeight="1">
      <c r="A1072" s="1">
        <v>1067</v>
      </c>
      <c r="B1072" s="68" t="s">
        <v>33</v>
      </c>
      <c r="C1072" s="72" t="s">
        <v>553</v>
      </c>
      <c r="D1072" s="71" t="s">
        <v>35</v>
      </c>
      <c r="E1072" s="63" t="s">
        <v>1777</v>
      </c>
      <c r="F1072" s="67">
        <v>28847.9</v>
      </c>
      <c r="G1072" s="67">
        <v>28847.9</v>
      </c>
    </row>
    <row r="1073" spans="1:7" ht="25.5" customHeight="1">
      <c r="A1073" s="1">
        <v>1068</v>
      </c>
      <c r="B1073" s="68" t="s">
        <v>33</v>
      </c>
      <c r="C1073" s="72" t="s">
        <v>555</v>
      </c>
      <c r="D1073" s="71" t="s">
        <v>35</v>
      </c>
      <c r="E1073" s="63" t="s">
        <v>1778</v>
      </c>
      <c r="F1073" s="67">
        <v>46279.45</v>
      </c>
      <c r="G1073" s="67">
        <v>46279.45</v>
      </c>
    </row>
    <row r="1074" spans="1:7" ht="25.5" customHeight="1">
      <c r="A1074" s="1">
        <v>1069</v>
      </c>
      <c r="B1074" s="68" t="s">
        <v>33</v>
      </c>
      <c r="C1074" s="72" t="s">
        <v>1593</v>
      </c>
      <c r="D1074" s="71" t="s">
        <v>35</v>
      </c>
      <c r="E1074" s="63" t="s">
        <v>1779</v>
      </c>
      <c r="F1074" s="67">
        <v>23139.72</v>
      </c>
      <c r="G1074" s="67">
        <v>23139.72</v>
      </c>
    </row>
    <row r="1075" spans="1:7" ht="25.5" customHeight="1">
      <c r="A1075" s="1">
        <v>1070</v>
      </c>
      <c r="B1075" s="68" t="s">
        <v>33</v>
      </c>
      <c r="C1075" s="72" t="s">
        <v>1593</v>
      </c>
      <c r="D1075" s="71" t="s">
        <v>35</v>
      </c>
      <c r="E1075" s="63" t="s">
        <v>1780</v>
      </c>
      <c r="F1075" s="67">
        <v>23139.72</v>
      </c>
      <c r="G1075" s="67">
        <v>23139.72</v>
      </c>
    </row>
    <row r="1076" spans="1:7" ht="25.5" customHeight="1">
      <c r="A1076" s="1">
        <v>1071</v>
      </c>
      <c r="B1076" s="68" t="s">
        <v>33</v>
      </c>
      <c r="C1076" s="72" t="s">
        <v>557</v>
      </c>
      <c r="D1076" s="69" t="s">
        <v>35</v>
      </c>
      <c r="E1076" s="63" t="s">
        <v>1781</v>
      </c>
      <c r="F1076" s="67">
        <v>162873.68</v>
      </c>
      <c r="G1076" s="67">
        <v>162873.68</v>
      </c>
    </row>
    <row r="1077" spans="1:7" ht="25.5" customHeight="1">
      <c r="A1077" s="1">
        <v>1072</v>
      </c>
      <c r="B1077" s="68" t="s">
        <v>33</v>
      </c>
      <c r="C1077" s="72" t="s">
        <v>559</v>
      </c>
      <c r="D1077" s="71" t="s">
        <v>35</v>
      </c>
      <c r="E1077" s="63" t="s">
        <v>1782</v>
      </c>
      <c r="F1077" s="67">
        <v>5596.63</v>
      </c>
      <c r="G1077" s="67">
        <v>5596.63</v>
      </c>
    </row>
    <row r="1078" spans="1:7" ht="25.5" customHeight="1">
      <c r="A1078" s="1">
        <v>1073</v>
      </c>
      <c r="B1078" s="68" t="s">
        <v>33</v>
      </c>
      <c r="C1078" s="72" t="s">
        <v>1522</v>
      </c>
      <c r="D1078" s="71" t="s">
        <v>35</v>
      </c>
      <c r="E1078" s="63" t="s">
        <v>1783</v>
      </c>
      <c r="F1078" s="67">
        <v>72995.460000000006</v>
      </c>
      <c r="G1078" s="67">
        <v>72995.460000000006</v>
      </c>
    </row>
    <row r="1079" spans="1:7" ht="25.5" customHeight="1">
      <c r="A1079" s="1">
        <v>1074</v>
      </c>
      <c r="B1079" s="68" t="s">
        <v>33</v>
      </c>
      <c r="C1079" s="72" t="s">
        <v>1524</v>
      </c>
      <c r="D1079" s="71" t="s">
        <v>35</v>
      </c>
      <c r="E1079" s="63" t="s">
        <v>1784</v>
      </c>
      <c r="F1079" s="67">
        <v>93740.479999999996</v>
      </c>
      <c r="G1079" s="67">
        <v>93740.479999999996</v>
      </c>
    </row>
    <row r="1080" spans="1:7" ht="25.5" customHeight="1">
      <c r="A1080" s="1">
        <v>1075</v>
      </c>
      <c r="B1080" s="68" t="s">
        <v>33</v>
      </c>
      <c r="C1080" s="72" t="s">
        <v>1526</v>
      </c>
      <c r="D1080" s="71" t="s">
        <v>35</v>
      </c>
      <c r="E1080" s="63" t="s">
        <v>1785</v>
      </c>
      <c r="F1080" s="67">
        <v>76977.48</v>
      </c>
      <c r="G1080" s="67">
        <v>76977.48</v>
      </c>
    </row>
    <row r="1081" spans="1:7" ht="25.5" customHeight="1">
      <c r="A1081" s="1">
        <v>1076</v>
      </c>
      <c r="B1081" s="68" t="s">
        <v>33</v>
      </c>
      <c r="C1081" s="72" t="s">
        <v>1573</v>
      </c>
      <c r="D1081" s="69" t="s">
        <v>35</v>
      </c>
      <c r="E1081" s="63" t="s">
        <v>1786</v>
      </c>
      <c r="F1081" s="67">
        <v>101703.53</v>
      </c>
      <c r="G1081" s="67">
        <v>101703.53</v>
      </c>
    </row>
    <row r="1082" spans="1:7" ht="25.5" customHeight="1">
      <c r="A1082" s="1">
        <v>1077</v>
      </c>
      <c r="B1082" s="68" t="s">
        <v>33</v>
      </c>
      <c r="C1082" s="72" t="s">
        <v>1612</v>
      </c>
      <c r="D1082" s="71" t="s">
        <v>35</v>
      </c>
      <c r="E1082" s="63" t="s">
        <v>1787</v>
      </c>
      <c r="F1082" s="67">
        <v>1958.42</v>
      </c>
      <c r="G1082" s="67">
        <v>1958.42</v>
      </c>
    </row>
    <row r="1083" spans="1:7" ht="25.5" customHeight="1">
      <c r="A1083" s="1">
        <v>1078</v>
      </c>
      <c r="B1083" s="68" t="s">
        <v>33</v>
      </c>
      <c r="C1083" s="72" t="s">
        <v>1317</v>
      </c>
      <c r="D1083" s="71" t="s">
        <v>35</v>
      </c>
      <c r="E1083" s="63" t="s">
        <v>1788</v>
      </c>
      <c r="F1083" s="67">
        <v>20335.53</v>
      </c>
      <c r="G1083" s="67">
        <v>20335.53</v>
      </c>
    </row>
    <row r="1084" spans="1:7" ht="25.5" customHeight="1">
      <c r="A1084" s="1">
        <v>1079</v>
      </c>
      <c r="B1084" s="68" t="s">
        <v>33</v>
      </c>
      <c r="C1084" s="72" t="s">
        <v>568</v>
      </c>
      <c r="D1084" s="71" t="s">
        <v>35</v>
      </c>
      <c r="E1084" s="63" t="s">
        <v>1789</v>
      </c>
      <c r="F1084" s="67">
        <v>32210.62</v>
      </c>
      <c r="G1084" s="67">
        <v>32210.62</v>
      </c>
    </row>
    <row r="1085" spans="1:7" ht="25.5" customHeight="1">
      <c r="A1085" s="1">
        <v>1080</v>
      </c>
      <c r="B1085" s="68" t="s">
        <v>33</v>
      </c>
      <c r="C1085" s="72" t="s">
        <v>549</v>
      </c>
      <c r="D1085" s="71" t="s">
        <v>35</v>
      </c>
      <c r="E1085" s="63" t="s">
        <v>1790</v>
      </c>
      <c r="F1085" s="67">
        <v>51513.58</v>
      </c>
      <c r="G1085" s="67">
        <v>51513.58</v>
      </c>
    </row>
    <row r="1086" spans="1:7" ht="25.5" customHeight="1">
      <c r="A1086" s="1">
        <v>1081</v>
      </c>
      <c r="B1086" s="68" t="s">
        <v>33</v>
      </c>
      <c r="C1086" s="72" t="s">
        <v>683</v>
      </c>
      <c r="D1086" s="69" t="s">
        <v>35</v>
      </c>
      <c r="E1086" s="63" t="s">
        <v>1791</v>
      </c>
      <c r="F1086" s="67">
        <v>86542.54</v>
      </c>
      <c r="G1086" s="67">
        <v>86542.54</v>
      </c>
    </row>
    <row r="1087" spans="1:7" ht="25.5" customHeight="1">
      <c r="A1087" s="1">
        <v>1082</v>
      </c>
      <c r="B1087" s="68" t="s">
        <v>33</v>
      </c>
      <c r="C1087" s="72" t="s">
        <v>49</v>
      </c>
      <c r="D1087" s="71" t="s">
        <v>35</v>
      </c>
      <c r="E1087" s="63" t="s">
        <v>1792</v>
      </c>
      <c r="F1087" s="67">
        <v>6155.98</v>
      </c>
      <c r="G1087" s="67">
        <v>6155.98</v>
      </c>
    </row>
    <row r="1088" spans="1:7" ht="25.5" customHeight="1">
      <c r="A1088" s="1">
        <v>1083</v>
      </c>
      <c r="B1088" s="68" t="s">
        <v>33</v>
      </c>
      <c r="C1088" s="72" t="s">
        <v>672</v>
      </c>
      <c r="D1088" s="71" t="s">
        <v>35</v>
      </c>
      <c r="E1088" s="63" t="s">
        <v>1793</v>
      </c>
      <c r="F1088" s="67">
        <v>49200.25</v>
      </c>
      <c r="G1088" s="67">
        <v>49200.25</v>
      </c>
    </row>
    <row r="1089" spans="1:7" ht="25.5" customHeight="1">
      <c r="A1089" s="1">
        <v>1084</v>
      </c>
      <c r="B1089" s="71" t="s">
        <v>37</v>
      </c>
      <c r="C1089" s="72" t="s">
        <v>38</v>
      </c>
      <c r="D1089" s="71" t="s">
        <v>35</v>
      </c>
      <c r="E1089" s="63" t="s">
        <v>1381</v>
      </c>
      <c r="F1089" s="67">
        <v>645359</v>
      </c>
      <c r="G1089" s="67">
        <v>460129</v>
      </c>
    </row>
    <row r="1090" spans="1:7" ht="25.5" customHeight="1">
      <c r="A1090" s="1">
        <v>1085</v>
      </c>
      <c r="B1090" s="71" t="s">
        <v>37</v>
      </c>
      <c r="C1090" s="72" t="s">
        <v>38</v>
      </c>
      <c r="D1090" s="71" t="s">
        <v>35</v>
      </c>
      <c r="E1090" s="63" t="s">
        <v>1382</v>
      </c>
      <c r="F1090" s="67">
        <v>286968</v>
      </c>
      <c r="G1090" s="67">
        <v>193349</v>
      </c>
    </row>
    <row r="1091" spans="1:7" ht="25.5" customHeight="1">
      <c r="A1091" s="1">
        <v>1086</v>
      </c>
      <c r="B1091" s="71" t="s">
        <v>37</v>
      </c>
      <c r="C1091" s="72" t="s">
        <v>38</v>
      </c>
      <c r="D1091" s="69" t="s">
        <v>35</v>
      </c>
      <c r="E1091" s="63" t="s">
        <v>1383</v>
      </c>
      <c r="F1091" s="67">
        <v>154846</v>
      </c>
      <c r="G1091" s="67">
        <v>114150</v>
      </c>
    </row>
    <row r="1092" spans="1:7" ht="25.5" customHeight="1">
      <c r="A1092" s="1">
        <v>1087</v>
      </c>
      <c r="B1092" s="68" t="s">
        <v>33</v>
      </c>
      <c r="C1092" s="72" t="s">
        <v>525</v>
      </c>
      <c r="D1092" s="71" t="s">
        <v>35</v>
      </c>
      <c r="E1092" s="63" t="s">
        <v>1794</v>
      </c>
      <c r="F1092" s="67">
        <v>4140.62</v>
      </c>
      <c r="G1092" s="67">
        <v>4140.62</v>
      </c>
    </row>
    <row r="1093" spans="1:7" ht="25.5" customHeight="1">
      <c r="A1093" s="1">
        <v>1088</v>
      </c>
      <c r="B1093" s="71" t="s">
        <v>37</v>
      </c>
      <c r="C1093" s="72" t="s">
        <v>38</v>
      </c>
      <c r="D1093" s="71" t="s">
        <v>35</v>
      </c>
      <c r="E1093" s="63" t="s">
        <v>1795</v>
      </c>
      <c r="F1093" s="67">
        <v>619</v>
      </c>
      <c r="G1093" s="67">
        <v>619</v>
      </c>
    </row>
    <row r="1094" spans="1:7" ht="25.5" customHeight="1">
      <c r="A1094" s="1">
        <v>1089</v>
      </c>
      <c r="B1094" s="68" t="s">
        <v>33</v>
      </c>
      <c r="C1094" s="72" t="s">
        <v>1756</v>
      </c>
      <c r="D1094" s="71" t="s">
        <v>35</v>
      </c>
      <c r="E1094" s="63" t="s">
        <v>1796</v>
      </c>
      <c r="F1094" s="67">
        <v>312.06</v>
      </c>
      <c r="G1094" s="67">
        <v>312.06</v>
      </c>
    </row>
    <row r="1095" spans="1:7" ht="25.5" customHeight="1">
      <c r="A1095" s="1">
        <v>1090</v>
      </c>
      <c r="B1095" s="68" t="s">
        <v>33</v>
      </c>
      <c r="C1095" s="72" t="s">
        <v>1797</v>
      </c>
      <c r="D1095" s="71" t="s">
        <v>35</v>
      </c>
      <c r="E1095" s="63" t="s">
        <v>1798</v>
      </c>
      <c r="F1095" s="67">
        <v>371.86</v>
      </c>
      <c r="G1095" s="67">
        <v>371.86</v>
      </c>
    </row>
    <row r="1096" spans="1:7" ht="25.5" customHeight="1">
      <c r="A1096" s="1">
        <v>1091</v>
      </c>
      <c r="B1096" s="68" t="s">
        <v>33</v>
      </c>
      <c r="C1096" s="72" t="s">
        <v>709</v>
      </c>
      <c r="D1096" s="69" t="s">
        <v>35</v>
      </c>
      <c r="E1096" s="63" t="s">
        <v>1799</v>
      </c>
      <c r="F1096" s="67">
        <v>382.34</v>
      </c>
      <c r="G1096" s="67">
        <v>382.34</v>
      </c>
    </row>
    <row r="1097" spans="1:7" ht="25.5" customHeight="1">
      <c r="A1097" s="1">
        <v>1092</v>
      </c>
      <c r="B1097" s="71" t="s">
        <v>37</v>
      </c>
      <c r="C1097" s="72" t="s">
        <v>38</v>
      </c>
      <c r="D1097" s="71" t="s">
        <v>35</v>
      </c>
      <c r="E1097" s="63" t="s">
        <v>1388</v>
      </c>
      <c r="F1097" s="67">
        <v>2979</v>
      </c>
      <c r="G1097" s="67">
        <v>47</v>
      </c>
    </row>
    <row r="1098" spans="1:7" ht="25.5" customHeight="1">
      <c r="A1098" s="1">
        <v>1093</v>
      </c>
      <c r="B1098" s="71" t="s">
        <v>37</v>
      </c>
      <c r="C1098" s="72" t="s">
        <v>38</v>
      </c>
      <c r="D1098" s="71" t="s">
        <v>35</v>
      </c>
      <c r="E1098" s="63" t="s">
        <v>1800</v>
      </c>
      <c r="F1098" s="67">
        <v>134</v>
      </c>
      <c r="G1098" s="67">
        <v>134</v>
      </c>
    </row>
    <row r="1099" spans="1:7" ht="25.5" customHeight="1">
      <c r="A1099" s="1">
        <v>1094</v>
      </c>
      <c r="B1099" s="71" t="s">
        <v>482</v>
      </c>
      <c r="C1099" s="72" t="s">
        <v>1714</v>
      </c>
      <c r="D1099" s="71" t="s">
        <v>35</v>
      </c>
      <c r="E1099" s="63" t="s">
        <v>1801</v>
      </c>
      <c r="F1099" s="67">
        <v>1651700</v>
      </c>
      <c r="G1099" s="67">
        <v>1651700</v>
      </c>
    </row>
    <row r="1100" spans="1:7" ht="25.5" customHeight="1">
      <c r="A1100" s="1">
        <v>1095</v>
      </c>
      <c r="B1100" s="68" t="s">
        <v>33</v>
      </c>
      <c r="C1100" s="72" t="s">
        <v>531</v>
      </c>
      <c r="D1100" s="71" t="s">
        <v>35</v>
      </c>
      <c r="E1100" s="63" t="s">
        <v>1802</v>
      </c>
      <c r="F1100" s="67">
        <v>4047.57</v>
      </c>
      <c r="G1100" s="67">
        <v>4047.57</v>
      </c>
    </row>
    <row r="1101" spans="1:7" ht="25.5" customHeight="1">
      <c r="A1101" s="1">
        <v>1096</v>
      </c>
      <c r="B1101" s="68" t="s">
        <v>33</v>
      </c>
      <c r="C1101" s="72" t="s">
        <v>590</v>
      </c>
      <c r="D1101" s="69" t="s">
        <v>35</v>
      </c>
      <c r="E1101" s="63" t="s">
        <v>1803</v>
      </c>
      <c r="F1101" s="67">
        <v>22525.71</v>
      </c>
      <c r="G1101" s="67">
        <v>22525.71</v>
      </c>
    </row>
    <row r="1102" spans="1:7" ht="25.5" customHeight="1">
      <c r="A1102" s="1">
        <v>1097</v>
      </c>
      <c r="B1102" s="68" t="s">
        <v>33</v>
      </c>
      <c r="C1102" s="72" t="s">
        <v>547</v>
      </c>
      <c r="D1102" s="71" t="s">
        <v>35</v>
      </c>
      <c r="E1102" s="63" t="s">
        <v>1804</v>
      </c>
      <c r="F1102" s="67">
        <v>12860.8</v>
      </c>
      <c r="G1102" s="67">
        <v>12860.8</v>
      </c>
    </row>
    <row r="1103" spans="1:7" ht="25.5" customHeight="1">
      <c r="A1103" s="1">
        <v>1098</v>
      </c>
      <c r="B1103" s="68" t="s">
        <v>33</v>
      </c>
      <c r="C1103" s="72" t="s">
        <v>568</v>
      </c>
      <c r="D1103" s="71" t="s">
        <v>35</v>
      </c>
      <c r="E1103" s="63" t="s">
        <v>1805</v>
      </c>
      <c r="F1103" s="67">
        <v>2506.5300000000002</v>
      </c>
      <c r="G1103" s="67">
        <v>2506.5300000000002</v>
      </c>
    </row>
    <row r="1104" spans="1:7" ht="25.5" customHeight="1">
      <c r="A1104" s="1">
        <v>1099</v>
      </c>
      <c r="B1104" s="68" t="s">
        <v>33</v>
      </c>
      <c r="C1104" s="72" t="s">
        <v>1315</v>
      </c>
      <c r="D1104" s="71" t="s">
        <v>35</v>
      </c>
      <c r="E1104" s="63" t="s">
        <v>1806</v>
      </c>
      <c r="F1104" s="67">
        <v>267.45999999999998</v>
      </c>
      <c r="G1104" s="67">
        <v>267.45999999999998</v>
      </c>
    </row>
    <row r="1105" spans="1:7" ht="25.5" customHeight="1">
      <c r="A1105" s="1">
        <v>1100</v>
      </c>
      <c r="B1105" s="71" t="s">
        <v>33</v>
      </c>
      <c r="C1105" s="71" t="s">
        <v>34</v>
      </c>
      <c r="D1105" s="71" t="s">
        <v>35</v>
      </c>
      <c r="E1105" s="63" t="s">
        <v>1389</v>
      </c>
      <c r="F1105" s="67">
        <v>58357.2</v>
      </c>
      <c r="G1105" s="67">
        <v>57811.75</v>
      </c>
    </row>
    <row r="1106" spans="1:7" ht="25.5" customHeight="1">
      <c r="A1106" s="1">
        <v>1101</v>
      </c>
      <c r="B1106" s="71" t="s">
        <v>37</v>
      </c>
      <c r="C1106" s="72" t="s">
        <v>38</v>
      </c>
      <c r="D1106" s="69" t="s">
        <v>35</v>
      </c>
      <c r="E1106" s="63" t="s">
        <v>1807</v>
      </c>
      <c r="F1106" s="67">
        <v>5614</v>
      </c>
      <c r="G1106" s="67">
        <v>5614</v>
      </c>
    </row>
    <row r="1107" spans="1:7" ht="25.5" customHeight="1">
      <c r="A1107" s="1">
        <v>1102</v>
      </c>
      <c r="B1107" s="71" t="s">
        <v>37</v>
      </c>
      <c r="C1107" s="72" t="s">
        <v>38</v>
      </c>
      <c r="D1107" s="71" t="s">
        <v>35</v>
      </c>
      <c r="E1107" s="63" t="s">
        <v>1808</v>
      </c>
      <c r="F1107" s="67">
        <v>8322</v>
      </c>
      <c r="G1107" s="67">
        <v>8322</v>
      </c>
    </row>
    <row r="1108" spans="1:7" ht="25.5" customHeight="1">
      <c r="A1108" s="1">
        <v>1103</v>
      </c>
      <c r="B1108" s="71" t="s">
        <v>37</v>
      </c>
      <c r="C1108" s="72" t="s">
        <v>38</v>
      </c>
      <c r="D1108" s="71" t="s">
        <v>35</v>
      </c>
      <c r="E1108" s="63" t="s">
        <v>1390</v>
      </c>
      <c r="F1108" s="67">
        <v>2963</v>
      </c>
      <c r="G1108" s="67">
        <v>2843</v>
      </c>
    </row>
    <row r="1109" spans="1:7" ht="25.5" customHeight="1">
      <c r="A1109" s="1">
        <v>1104</v>
      </c>
      <c r="B1109" s="71" t="s">
        <v>162</v>
      </c>
      <c r="C1109" s="72" t="s">
        <v>758</v>
      </c>
      <c r="D1109" s="71" t="s">
        <v>35</v>
      </c>
      <c r="E1109" s="63" t="s">
        <v>1809</v>
      </c>
      <c r="F1109" s="67">
        <v>9800</v>
      </c>
      <c r="G1109" s="67">
        <v>9800</v>
      </c>
    </row>
    <row r="1110" spans="1:7" ht="25.5" customHeight="1">
      <c r="A1110" s="1">
        <v>1105</v>
      </c>
      <c r="B1110" s="71" t="s">
        <v>162</v>
      </c>
      <c r="C1110" s="72" t="s">
        <v>758</v>
      </c>
      <c r="D1110" s="71" t="s">
        <v>35</v>
      </c>
      <c r="E1110" s="63" t="s">
        <v>1810</v>
      </c>
      <c r="F1110" s="67">
        <v>5000</v>
      </c>
      <c r="G1110" s="67">
        <v>5000</v>
      </c>
    </row>
    <row r="1111" spans="1:7" ht="25.5" customHeight="1">
      <c r="A1111" s="1">
        <v>1106</v>
      </c>
      <c r="B1111" s="71" t="s">
        <v>482</v>
      </c>
      <c r="C1111" s="72" t="s">
        <v>1811</v>
      </c>
      <c r="D1111" s="69" t="s">
        <v>35</v>
      </c>
      <c r="E1111" s="63" t="s">
        <v>1812</v>
      </c>
      <c r="F1111" s="67">
        <v>6696000</v>
      </c>
      <c r="G1111" s="67">
        <v>6696000</v>
      </c>
    </row>
    <row r="1112" spans="1:7" ht="25.5" customHeight="1">
      <c r="A1112" s="1">
        <v>1107</v>
      </c>
      <c r="B1112" s="71" t="s">
        <v>482</v>
      </c>
      <c r="C1112" s="72" t="s">
        <v>1811</v>
      </c>
      <c r="D1112" s="71" t="s">
        <v>35</v>
      </c>
      <c r="E1112" s="63" t="s">
        <v>1813</v>
      </c>
      <c r="F1112" s="67">
        <v>23808000</v>
      </c>
      <c r="G1112" s="67">
        <v>23808000</v>
      </c>
    </row>
    <row r="1113" spans="1:7" ht="25.5" customHeight="1">
      <c r="A1113" s="1">
        <v>1108</v>
      </c>
      <c r="B1113" s="71" t="s">
        <v>438</v>
      </c>
      <c r="C1113" s="72" t="s">
        <v>1814</v>
      </c>
      <c r="D1113" s="71" t="s">
        <v>35</v>
      </c>
      <c r="E1113" s="63" t="s">
        <v>1815</v>
      </c>
      <c r="F1113" s="67">
        <v>99950</v>
      </c>
      <c r="G1113" s="67">
        <v>99950</v>
      </c>
    </row>
    <row r="1114" spans="1:7" ht="25.5" customHeight="1">
      <c r="A1114" s="1">
        <v>1109</v>
      </c>
      <c r="B1114" s="71" t="s">
        <v>33</v>
      </c>
      <c r="C1114" s="71" t="s">
        <v>34</v>
      </c>
      <c r="D1114" s="71" t="s">
        <v>35</v>
      </c>
      <c r="E1114" s="63" t="s">
        <v>1409</v>
      </c>
      <c r="F1114" s="67">
        <v>6692.36</v>
      </c>
      <c r="G1114" s="67">
        <v>5530.09</v>
      </c>
    </row>
    <row r="1115" spans="1:7" ht="25.5" customHeight="1">
      <c r="A1115" s="1">
        <v>1110</v>
      </c>
      <c r="B1115" s="71" t="s">
        <v>37</v>
      </c>
      <c r="C1115" s="72" t="s">
        <v>38</v>
      </c>
      <c r="D1115" s="71" t="s">
        <v>35</v>
      </c>
      <c r="E1115" s="63" t="s">
        <v>1410</v>
      </c>
      <c r="F1115" s="67">
        <v>1032</v>
      </c>
      <c r="G1115" s="67">
        <v>557</v>
      </c>
    </row>
    <row r="1116" spans="1:7" ht="25.5" customHeight="1">
      <c r="A1116" s="1">
        <v>1111</v>
      </c>
      <c r="B1116" s="71" t="s">
        <v>37</v>
      </c>
      <c r="C1116" s="72" t="s">
        <v>38</v>
      </c>
      <c r="D1116" s="69" t="s">
        <v>35</v>
      </c>
      <c r="E1116" s="63" t="s">
        <v>1411</v>
      </c>
      <c r="F1116" s="67">
        <v>260</v>
      </c>
      <c r="G1116" s="67">
        <v>212</v>
      </c>
    </row>
    <row r="1117" spans="1:7" ht="25.5" customHeight="1">
      <c r="A1117" s="1">
        <v>1112</v>
      </c>
      <c r="B1117" s="71" t="s">
        <v>482</v>
      </c>
      <c r="C1117" s="72" t="s">
        <v>1666</v>
      </c>
      <c r="D1117" s="71" t="s">
        <v>35</v>
      </c>
      <c r="E1117" s="63" t="s">
        <v>1816</v>
      </c>
      <c r="F1117" s="67">
        <v>486000</v>
      </c>
      <c r="G1117" s="67">
        <v>486000</v>
      </c>
    </row>
    <row r="1118" spans="1:7" ht="25.5" customHeight="1">
      <c r="A1118" s="1">
        <v>1113</v>
      </c>
      <c r="B1118" s="71" t="s">
        <v>482</v>
      </c>
      <c r="C1118" s="72" t="s">
        <v>1666</v>
      </c>
      <c r="D1118" s="71" t="s">
        <v>35</v>
      </c>
      <c r="E1118" s="63" t="s">
        <v>1817</v>
      </c>
      <c r="F1118" s="67">
        <v>52900</v>
      </c>
      <c r="G1118" s="67">
        <v>52900</v>
      </c>
    </row>
    <row r="1119" spans="1:7" ht="25.5" customHeight="1">
      <c r="A1119" s="1">
        <v>1114</v>
      </c>
      <c r="B1119" s="68" t="s">
        <v>33</v>
      </c>
      <c r="C1119" s="72" t="s">
        <v>525</v>
      </c>
      <c r="D1119" s="71" t="s">
        <v>35</v>
      </c>
      <c r="E1119" s="63" t="s">
        <v>1818</v>
      </c>
      <c r="F1119" s="67">
        <v>20826.990000000002</v>
      </c>
      <c r="G1119" s="67">
        <v>20826.990000000002</v>
      </c>
    </row>
    <row r="1120" spans="1:7" ht="25.5" customHeight="1">
      <c r="A1120" s="1">
        <v>1115</v>
      </c>
      <c r="B1120" s="71" t="s">
        <v>37</v>
      </c>
      <c r="C1120" s="72" t="s">
        <v>38</v>
      </c>
      <c r="D1120" s="71" t="s">
        <v>35</v>
      </c>
      <c r="E1120" s="63" t="s">
        <v>1419</v>
      </c>
      <c r="F1120" s="67">
        <v>3286</v>
      </c>
      <c r="G1120" s="67">
        <v>3113</v>
      </c>
    </row>
    <row r="1121" spans="1:7" ht="25.5" customHeight="1">
      <c r="A1121" s="1">
        <v>1116</v>
      </c>
      <c r="B1121" s="71" t="s">
        <v>33</v>
      </c>
      <c r="C1121" s="71" t="s">
        <v>34</v>
      </c>
      <c r="D1121" s="69" t="s">
        <v>35</v>
      </c>
      <c r="E1121" s="63" t="s">
        <v>1819</v>
      </c>
      <c r="F1121" s="67">
        <v>57750.31</v>
      </c>
      <c r="G1121" s="67">
        <v>57750.31</v>
      </c>
    </row>
    <row r="1122" spans="1:7" ht="25.5" customHeight="1">
      <c r="A1122" s="1">
        <v>1117</v>
      </c>
      <c r="B1122" s="68" t="s">
        <v>33</v>
      </c>
      <c r="C1122" s="72" t="s">
        <v>773</v>
      </c>
      <c r="D1122" s="71" t="s">
        <v>35</v>
      </c>
      <c r="E1122" s="63" t="s">
        <v>1820</v>
      </c>
      <c r="F1122" s="67">
        <v>34417.72</v>
      </c>
      <c r="G1122" s="67">
        <v>34417.72</v>
      </c>
    </row>
    <row r="1123" spans="1:7" ht="25.5" customHeight="1">
      <c r="A1123" s="1">
        <v>1118</v>
      </c>
      <c r="B1123" s="68" t="s">
        <v>33</v>
      </c>
      <c r="C1123" s="72" t="s">
        <v>683</v>
      </c>
      <c r="D1123" s="71" t="s">
        <v>35</v>
      </c>
      <c r="E1123" s="63" t="s">
        <v>1821</v>
      </c>
      <c r="F1123" s="67">
        <v>94336.47</v>
      </c>
      <c r="G1123" s="67">
        <v>94336.47</v>
      </c>
    </row>
    <row r="1124" spans="1:7" ht="25.5" customHeight="1">
      <c r="A1124" s="1">
        <v>1119</v>
      </c>
      <c r="B1124" s="71" t="s">
        <v>37</v>
      </c>
      <c r="C1124" s="72" t="s">
        <v>38</v>
      </c>
      <c r="D1124" s="71" t="s">
        <v>35</v>
      </c>
      <c r="E1124" s="63" t="s">
        <v>1422</v>
      </c>
      <c r="F1124" s="67">
        <v>27913</v>
      </c>
      <c r="G1124" s="67">
        <v>27867</v>
      </c>
    </row>
    <row r="1125" spans="1:7" ht="25.5" customHeight="1">
      <c r="A1125" s="1">
        <v>1120</v>
      </c>
      <c r="B1125" s="71" t="s">
        <v>438</v>
      </c>
      <c r="C1125" s="72" t="s">
        <v>1146</v>
      </c>
      <c r="D1125" s="71" t="s">
        <v>35</v>
      </c>
      <c r="E1125" s="63" t="s">
        <v>1822</v>
      </c>
      <c r="F1125" s="67">
        <v>518648.22</v>
      </c>
      <c r="G1125" s="67">
        <v>518648.22</v>
      </c>
    </row>
    <row r="1126" spans="1:7" ht="25.5" customHeight="1">
      <c r="A1126" s="1">
        <v>1121</v>
      </c>
      <c r="B1126" s="71" t="s">
        <v>33</v>
      </c>
      <c r="C1126" s="71" t="s">
        <v>34</v>
      </c>
      <c r="D1126" s="71" t="s">
        <v>35</v>
      </c>
      <c r="E1126" s="63" t="s">
        <v>1423</v>
      </c>
      <c r="F1126" s="67">
        <v>11407137.800000001</v>
      </c>
      <c r="G1126" s="67">
        <f>7793612.38+82701.2</f>
        <v>7876313.5800000001</v>
      </c>
    </row>
    <row r="1127" spans="1:7" ht="25.5" customHeight="1">
      <c r="A1127" s="1">
        <v>1122</v>
      </c>
      <c r="B1127" s="71" t="s">
        <v>33</v>
      </c>
      <c r="C1127" s="71" t="s">
        <v>40</v>
      </c>
      <c r="D1127" s="71" t="s">
        <v>35</v>
      </c>
      <c r="E1127" s="63" t="s">
        <v>1424</v>
      </c>
      <c r="F1127" s="67">
        <v>681213.09</v>
      </c>
      <c r="G1127" s="67">
        <v>677964.59</v>
      </c>
    </row>
    <row r="1128" spans="1:7" ht="25.5" customHeight="1">
      <c r="A1128" s="1">
        <v>1123</v>
      </c>
      <c r="B1128" s="71" t="s">
        <v>33</v>
      </c>
      <c r="C1128" s="71" t="s">
        <v>77</v>
      </c>
      <c r="D1128" s="71" t="s">
        <v>35</v>
      </c>
      <c r="E1128" s="63" t="s">
        <v>1425</v>
      </c>
      <c r="F1128" s="67">
        <v>971445.87</v>
      </c>
      <c r="G1128" s="67">
        <v>823445.98</v>
      </c>
    </row>
    <row r="1129" spans="1:7" ht="25.5" customHeight="1">
      <c r="A1129" s="1">
        <v>1124</v>
      </c>
      <c r="B1129" s="68" t="s">
        <v>33</v>
      </c>
      <c r="C1129" s="72" t="s">
        <v>1546</v>
      </c>
      <c r="D1129" s="71" t="s">
        <v>35</v>
      </c>
      <c r="E1129" s="63" t="s">
        <v>1823</v>
      </c>
      <c r="F1129" s="67">
        <v>36290.480000000003</v>
      </c>
      <c r="G1129" s="67">
        <v>36290.480000000003</v>
      </c>
    </row>
    <row r="1130" spans="1:7" ht="25.5" customHeight="1">
      <c r="A1130" s="1">
        <v>1125</v>
      </c>
      <c r="B1130" s="68" t="s">
        <v>33</v>
      </c>
      <c r="C1130" s="72" t="s">
        <v>533</v>
      </c>
      <c r="D1130" s="69" t="s">
        <v>35</v>
      </c>
      <c r="E1130" s="63" t="s">
        <v>1824</v>
      </c>
      <c r="F1130" s="67">
        <v>10532.26</v>
      </c>
      <c r="G1130" s="67">
        <v>10532.26</v>
      </c>
    </row>
    <row r="1131" spans="1:7" ht="25.5" customHeight="1">
      <c r="A1131" s="1">
        <v>1126</v>
      </c>
      <c r="B1131" s="68" t="s">
        <v>33</v>
      </c>
      <c r="C1131" s="72" t="s">
        <v>535</v>
      </c>
      <c r="D1131" s="71" t="s">
        <v>35</v>
      </c>
      <c r="E1131" s="63" t="s">
        <v>1825</v>
      </c>
      <c r="F1131" s="67">
        <v>60739.44</v>
      </c>
      <c r="G1131" s="67">
        <v>60739.44</v>
      </c>
    </row>
    <row r="1132" spans="1:7" ht="25.5" customHeight="1">
      <c r="A1132" s="1">
        <v>1127</v>
      </c>
      <c r="B1132" s="68" t="s">
        <v>33</v>
      </c>
      <c r="C1132" s="72" t="s">
        <v>537</v>
      </c>
      <c r="D1132" s="71" t="s">
        <v>35</v>
      </c>
      <c r="E1132" s="63" t="s">
        <v>1826</v>
      </c>
      <c r="F1132" s="67">
        <v>111383.53</v>
      </c>
      <c r="G1132" s="67">
        <v>111383.53</v>
      </c>
    </row>
    <row r="1133" spans="1:7" ht="25.5" customHeight="1">
      <c r="A1133" s="1">
        <v>1128</v>
      </c>
      <c r="B1133" s="68" t="s">
        <v>33</v>
      </c>
      <c r="C1133" s="72" t="s">
        <v>541</v>
      </c>
      <c r="D1133" s="71" t="s">
        <v>35</v>
      </c>
      <c r="E1133" s="63" t="s">
        <v>1827</v>
      </c>
      <c r="F1133" s="67">
        <v>123623.29</v>
      </c>
      <c r="G1133" s="67">
        <v>123623.29</v>
      </c>
    </row>
    <row r="1134" spans="1:7" ht="25.5" customHeight="1">
      <c r="A1134" s="1">
        <v>1129</v>
      </c>
      <c r="B1134" s="68" t="s">
        <v>33</v>
      </c>
      <c r="C1134" s="72" t="s">
        <v>543</v>
      </c>
      <c r="D1134" s="71" t="s">
        <v>35</v>
      </c>
      <c r="E1134" s="63" t="s">
        <v>1828</v>
      </c>
      <c r="F1134" s="67">
        <v>64532.4</v>
      </c>
      <c r="G1134" s="67">
        <v>64532.4</v>
      </c>
    </row>
    <row r="1135" spans="1:7" ht="25.5" customHeight="1">
      <c r="A1135" s="1">
        <v>1130</v>
      </c>
      <c r="B1135" s="68" t="s">
        <v>33</v>
      </c>
      <c r="C1135" s="72" t="s">
        <v>620</v>
      </c>
      <c r="D1135" s="69" t="s">
        <v>35</v>
      </c>
      <c r="E1135" s="63" t="s">
        <v>1829</v>
      </c>
      <c r="F1135" s="67">
        <v>18812.25</v>
      </c>
      <c r="G1135" s="67">
        <v>18812.25</v>
      </c>
    </row>
    <row r="1136" spans="1:7" ht="25.5" customHeight="1">
      <c r="A1136" s="1">
        <v>1131</v>
      </c>
      <c r="B1136" s="68" t="s">
        <v>33</v>
      </c>
      <c r="C1136" s="72" t="s">
        <v>672</v>
      </c>
      <c r="D1136" s="71" t="s">
        <v>35</v>
      </c>
      <c r="E1136" s="63" t="s">
        <v>1427</v>
      </c>
      <c r="F1136" s="67">
        <v>504300.09</v>
      </c>
      <c r="G1136" s="67">
        <v>446900.09</v>
      </c>
    </row>
    <row r="1137" spans="1:7" ht="25.5" customHeight="1">
      <c r="A1137" s="1">
        <v>1132</v>
      </c>
      <c r="B1137" s="68" t="s">
        <v>33</v>
      </c>
      <c r="C1137" s="72" t="s">
        <v>547</v>
      </c>
      <c r="D1137" s="71" t="s">
        <v>35</v>
      </c>
      <c r="E1137" s="63" t="s">
        <v>1830</v>
      </c>
      <c r="F1137" s="67">
        <v>89999</v>
      </c>
      <c r="G1137" s="67">
        <v>89999</v>
      </c>
    </row>
    <row r="1138" spans="1:7" ht="25.5" customHeight="1">
      <c r="A1138" s="1">
        <v>1133</v>
      </c>
      <c r="B1138" s="68" t="s">
        <v>33</v>
      </c>
      <c r="C1138" s="72" t="s">
        <v>549</v>
      </c>
      <c r="D1138" s="71" t="s">
        <v>35</v>
      </c>
      <c r="E1138" s="63" t="s">
        <v>1831</v>
      </c>
      <c r="F1138" s="67">
        <v>54375</v>
      </c>
      <c r="G1138" s="67">
        <v>54375</v>
      </c>
    </row>
    <row r="1139" spans="1:7" ht="25.5" customHeight="1">
      <c r="A1139" s="1">
        <v>1134</v>
      </c>
      <c r="B1139" s="68" t="s">
        <v>33</v>
      </c>
      <c r="C1139" s="72" t="s">
        <v>553</v>
      </c>
      <c r="D1139" s="71" t="s">
        <v>35</v>
      </c>
      <c r="E1139" s="63" t="s">
        <v>1832</v>
      </c>
      <c r="F1139" s="67">
        <v>3665.65</v>
      </c>
      <c r="G1139" s="67">
        <v>3665.65</v>
      </c>
    </row>
    <row r="1140" spans="1:7" ht="25.5" customHeight="1">
      <c r="A1140" s="1">
        <v>1135</v>
      </c>
      <c r="B1140" s="68" t="s">
        <v>33</v>
      </c>
      <c r="C1140" s="72" t="s">
        <v>555</v>
      </c>
      <c r="D1140" s="69" t="s">
        <v>35</v>
      </c>
      <c r="E1140" s="63" t="s">
        <v>1833</v>
      </c>
      <c r="F1140" s="67">
        <v>48850.94</v>
      </c>
      <c r="G1140" s="67">
        <v>48850.94</v>
      </c>
    </row>
    <row r="1141" spans="1:7" ht="25.5" customHeight="1">
      <c r="A1141" s="1">
        <v>1136</v>
      </c>
      <c r="B1141" s="68" t="s">
        <v>33</v>
      </c>
      <c r="C1141" s="72" t="s">
        <v>557</v>
      </c>
      <c r="D1141" s="71" t="s">
        <v>35</v>
      </c>
      <c r="E1141" s="63" t="s">
        <v>1834</v>
      </c>
      <c r="F1141" s="67">
        <v>170000</v>
      </c>
      <c r="G1141" s="67">
        <v>170000</v>
      </c>
    </row>
    <row r="1142" spans="1:7" ht="25.5" customHeight="1">
      <c r="A1142" s="1">
        <v>1137</v>
      </c>
      <c r="B1142" s="68" t="s">
        <v>33</v>
      </c>
      <c r="C1142" s="72" t="s">
        <v>1516</v>
      </c>
      <c r="D1142" s="71" t="s">
        <v>35</v>
      </c>
      <c r="E1142" s="63" t="s">
        <v>1835</v>
      </c>
      <c r="F1142" s="67">
        <v>11654</v>
      </c>
      <c r="G1142" s="67">
        <v>11654</v>
      </c>
    </row>
    <row r="1143" spans="1:7" ht="25.5" customHeight="1">
      <c r="A1143" s="1">
        <v>1138</v>
      </c>
      <c r="B1143" s="68" t="s">
        <v>33</v>
      </c>
      <c r="C1143" s="72" t="s">
        <v>1522</v>
      </c>
      <c r="D1143" s="71" t="s">
        <v>35</v>
      </c>
      <c r="E1143" s="63" t="s">
        <v>1836</v>
      </c>
      <c r="F1143" s="67">
        <v>11800.75</v>
      </c>
      <c r="G1143" s="67">
        <v>11800.75</v>
      </c>
    </row>
    <row r="1144" spans="1:7" ht="25.5" customHeight="1">
      <c r="A1144" s="1">
        <v>1139</v>
      </c>
      <c r="B1144" s="68" t="s">
        <v>33</v>
      </c>
      <c r="C1144" s="72" t="s">
        <v>1524</v>
      </c>
      <c r="D1144" s="71" t="s">
        <v>35</v>
      </c>
      <c r="E1144" s="63" t="s">
        <v>1837</v>
      </c>
      <c r="F1144" s="67">
        <v>129399.5</v>
      </c>
      <c r="G1144" s="67">
        <v>129399.5</v>
      </c>
    </row>
    <row r="1145" spans="1:7" ht="25.5" customHeight="1">
      <c r="A1145" s="1">
        <v>1140</v>
      </c>
      <c r="B1145" s="68" t="s">
        <v>33</v>
      </c>
      <c r="C1145" s="72" t="s">
        <v>1526</v>
      </c>
      <c r="D1145" s="69" t="s">
        <v>35</v>
      </c>
      <c r="E1145" s="63" t="s">
        <v>1838</v>
      </c>
      <c r="F1145" s="67">
        <v>81254</v>
      </c>
      <c r="G1145" s="67">
        <v>81254</v>
      </c>
    </row>
    <row r="1146" spans="1:7" ht="25.5" customHeight="1">
      <c r="A1146" s="1">
        <v>1141</v>
      </c>
      <c r="B1146" s="68" t="s">
        <v>33</v>
      </c>
      <c r="C1146" s="72" t="s">
        <v>1612</v>
      </c>
      <c r="D1146" s="71" t="s">
        <v>35</v>
      </c>
      <c r="E1146" s="63" t="s">
        <v>1839</v>
      </c>
      <c r="F1146" s="67">
        <v>141625.59</v>
      </c>
      <c r="G1146" s="67">
        <v>141625.59</v>
      </c>
    </row>
    <row r="1147" spans="1:7" ht="25.5" customHeight="1">
      <c r="A1147" s="1">
        <v>1142</v>
      </c>
      <c r="B1147" s="68" t="s">
        <v>33</v>
      </c>
      <c r="C1147" s="72" t="s">
        <v>683</v>
      </c>
      <c r="D1147" s="71" t="s">
        <v>35</v>
      </c>
      <c r="E1147" s="63" t="s">
        <v>1840</v>
      </c>
      <c r="F1147" s="67">
        <v>128387.16</v>
      </c>
      <c r="G1147" s="67">
        <v>128387.16</v>
      </c>
    </row>
    <row r="1148" spans="1:7" ht="25.5" customHeight="1">
      <c r="A1148" s="1">
        <v>1143</v>
      </c>
      <c r="B1148" s="68" t="s">
        <v>33</v>
      </c>
      <c r="C1148" s="72" t="s">
        <v>1317</v>
      </c>
      <c r="D1148" s="71" t="s">
        <v>35</v>
      </c>
      <c r="E1148" s="63" t="s">
        <v>1841</v>
      </c>
      <c r="F1148" s="67">
        <v>180598.94</v>
      </c>
      <c r="G1148" s="67">
        <v>180598.94</v>
      </c>
    </row>
    <row r="1149" spans="1:7" ht="25.5" customHeight="1">
      <c r="A1149" s="1">
        <v>1144</v>
      </c>
      <c r="B1149" s="68" t="s">
        <v>33</v>
      </c>
      <c r="C1149" s="72" t="s">
        <v>559</v>
      </c>
      <c r="D1149" s="71" t="s">
        <v>35</v>
      </c>
      <c r="E1149" s="63" t="s">
        <v>1842</v>
      </c>
      <c r="F1149" s="67">
        <v>5908</v>
      </c>
      <c r="G1149" s="67">
        <v>5908</v>
      </c>
    </row>
    <row r="1150" spans="1:7" ht="25.5" customHeight="1">
      <c r="A1150" s="1">
        <v>1145</v>
      </c>
      <c r="B1150" s="68" t="s">
        <v>33</v>
      </c>
      <c r="C1150" s="72" t="s">
        <v>1573</v>
      </c>
      <c r="D1150" s="69" t="s">
        <v>35</v>
      </c>
      <c r="E1150" s="63" t="s">
        <v>1843</v>
      </c>
      <c r="F1150" s="67">
        <v>159554</v>
      </c>
      <c r="G1150" s="67">
        <v>159554</v>
      </c>
    </row>
    <row r="1151" spans="1:7" ht="25.5" customHeight="1">
      <c r="A1151" s="1">
        <v>1146</v>
      </c>
      <c r="B1151" s="68" t="s">
        <v>33</v>
      </c>
      <c r="C1151" s="72" t="s">
        <v>364</v>
      </c>
      <c r="D1151" s="71" t="s">
        <v>35</v>
      </c>
      <c r="E1151" s="63" t="s">
        <v>1844</v>
      </c>
      <c r="F1151" s="67">
        <v>86034.39</v>
      </c>
      <c r="G1151" s="67">
        <v>86034.39</v>
      </c>
    </row>
    <row r="1152" spans="1:7" ht="25.5" customHeight="1">
      <c r="A1152" s="1">
        <v>1147</v>
      </c>
      <c r="B1152" s="68" t="s">
        <v>33</v>
      </c>
      <c r="C1152" s="72" t="s">
        <v>1315</v>
      </c>
      <c r="D1152" s="71" t="s">
        <v>35</v>
      </c>
      <c r="E1152" s="63" t="s">
        <v>1845</v>
      </c>
      <c r="F1152" s="67">
        <v>8600</v>
      </c>
      <c r="G1152" s="67">
        <v>8600</v>
      </c>
    </row>
    <row r="1153" spans="1:7" ht="25.5" customHeight="1">
      <c r="A1153" s="1">
        <v>1148</v>
      </c>
      <c r="B1153" s="68" t="s">
        <v>33</v>
      </c>
      <c r="C1153" s="72" t="s">
        <v>47</v>
      </c>
      <c r="D1153" s="71" t="s">
        <v>35</v>
      </c>
      <c r="E1153" s="63" t="s">
        <v>1846</v>
      </c>
      <c r="F1153" s="67">
        <v>3174.32</v>
      </c>
      <c r="G1153" s="67">
        <v>3174.32</v>
      </c>
    </row>
    <row r="1154" spans="1:7" ht="25.5" customHeight="1">
      <c r="A1154" s="1">
        <v>1149</v>
      </c>
      <c r="B1154" s="68" t="s">
        <v>33</v>
      </c>
      <c r="C1154" s="72" t="s">
        <v>815</v>
      </c>
      <c r="D1154" s="71" t="s">
        <v>35</v>
      </c>
      <c r="E1154" s="63" t="s">
        <v>1847</v>
      </c>
      <c r="F1154" s="67">
        <v>43499.8</v>
      </c>
      <c r="G1154" s="67">
        <v>43499.8</v>
      </c>
    </row>
    <row r="1155" spans="1:7" ht="25.5" customHeight="1">
      <c r="A1155" s="1">
        <v>1150</v>
      </c>
      <c r="B1155" s="68" t="s">
        <v>33</v>
      </c>
      <c r="C1155" s="72" t="s">
        <v>771</v>
      </c>
      <c r="D1155" s="69" t="s">
        <v>35</v>
      </c>
      <c r="E1155" s="63" t="s">
        <v>1848</v>
      </c>
      <c r="F1155" s="67">
        <v>1298.8</v>
      </c>
      <c r="G1155" s="67">
        <v>1298.8</v>
      </c>
    </row>
    <row r="1156" spans="1:7" ht="25.5" customHeight="1">
      <c r="A1156" s="1">
        <v>1151</v>
      </c>
      <c r="B1156" s="68" t="s">
        <v>33</v>
      </c>
      <c r="C1156" s="72" t="s">
        <v>806</v>
      </c>
      <c r="D1156" s="71" t="s">
        <v>35</v>
      </c>
      <c r="E1156" s="63" t="s">
        <v>1849</v>
      </c>
      <c r="F1156" s="67">
        <v>43617.8</v>
      </c>
      <c r="G1156" s="67">
        <v>43617.8</v>
      </c>
    </row>
    <row r="1157" spans="1:7" ht="25.5" customHeight="1">
      <c r="A1157" s="1">
        <v>1152</v>
      </c>
      <c r="B1157" s="68" t="s">
        <v>33</v>
      </c>
      <c r="C1157" s="72" t="s">
        <v>817</v>
      </c>
      <c r="D1157" s="71" t="s">
        <v>35</v>
      </c>
      <c r="E1157" s="63" t="s">
        <v>1850</v>
      </c>
      <c r="F1157" s="67">
        <v>82650</v>
      </c>
      <c r="G1157" s="67">
        <v>82650</v>
      </c>
    </row>
    <row r="1158" spans="1:7" ht="25.5" customHeight="1">
      <c r="A1158" s="1">
        <v>1153</v>
      </c>
      <c r="B1158" s="68" t="s">
        <v>33</v>
      </c>
      <c r="C1158" s="72" t="s">
        <v>811</v>
      </c>
      <c r="D1158" s="71" t="s">
        <v>35</v>
      </c>
      <c r="E1158" s="63" t="s">
        <v>1851</v>
      </c>
      <c r="F1158" s="67">
        <v>34800</v>
      </c>
      <c r="G1158" s="67">
        <v>34800</v>
      </c>
    </row>
    <row r="1159" spans="1:7" ht="25.5" customHeight="1">
      <c r="A1159" s="1">
        <v>1154</v>
      </c>
      <c r="B1159" s="68" t="s">
        <v>33</v>
      </c>
      <c r="C1159" s="72" t="s">
        <v>813</v>
      </c>
      <c r="D1159" s="71" t="s">
        <v>35</v>
      </c>
      <c r="E1159" s="63" t="s">
        <v>1852</v>
      </c>
      <c r="F1159" s="67">
        <v>78300</v>
      </c>
      <c r="G1159" s="67">
        <v>78300</v>
      </c>
    </row>
    <row r="1160" spans="1:7" ht="25.5" customHeight="1">
      <c r="A1160" s="1">
        <v>1155</v>
      </c>
      <c r="B1160" s="68" t="s">
        <v>33</v>
      </c>
      <c r="C1160" s="72" t="s">
        <v>786</v>
      </c>
      <c r="D1160" s="69" t="s">
        <v>35</v>
      </c>
      <c r="E1160" s="63" t="s">
        <v>1853</v>
      </c>
      <c r="F1160" s="67">
        <v>113100</v>
      </c>
      <c r="G1160" s="67">
        <v>113100</v>
      </c>
    </row>
    <row r="1161" spans="1:7" ht="25.5" customHeight="1">
      <c r="A1161" s="1">
        <v>1156</v>
      </c>
      <c r="B1161" s="68" t="s">
        <v>33</v>
      </c>
      <c r="C1161" s="72" t="s">
        <v>808</v>
      </c>
      <c r="D1161" s="71" t="s">
        <v>35</v>
      </c>
      <c r="E1161" s="63" t="s">
        <v>1854</v>
      </c>
      <c r="F1161" s="67">
        <v>73950</v>
      </c>
      <c r="G1161" s="67">
        <v>73950</v>
      </c>
    </row>
    <row r="1162" spans="1:7" ht="25.5" customHeight="1">
      <c r="A1162" s="1">
        <v>1157</v>
      </c>
      <c r="B1162" s="68" t="s">
        <v>33</v>
      </c>
      <c r="C1162" s="72" t="s">
        <v>819</v>
      </c>
      <c r="D1162" s="71" t="s">
        <v>35</v>
      </c>
      <c r="E1162" s="63" t="s">
        <v>1855</v>
      </c>
      <c r="F1162" s="67">
        <v>60900</v>
      </c>
      <c r="G1162" s="67">
        <v>60900</v>
      </c>
    </row>
    <row r="1163" spans="1:7" ht="25.5" customHeight="1">
      <c r="A1163" s="1">
        <v>1158</v>
      </c>
      <c r="B1163" s="68" t="s">
        <v>33</v>
      </c>
      <c r="C1163" s="72" t="s">
        <v>821</v>
      </c>
      <c r="D1163" s="71" t="s">
        <v>35</v>
      </c>
      <c r="E1163" s="63" t="s">
        <v>1856</v>
      </c>
      <c r="F1163" s="67">
        <v>78300</v>
      </c>
      <c r="G1163" s="67">
        <v>78300</v>
      </c>
    </row>
    <row r="1164" spans="1:7" ht="25.5" customHeight="1">
      <c r="A1164" s="1">
        <v>1159</v>
      </c>
      <c r="B1164" s="68" t="s">
        <v>33</v>
      </c>
      <c r="C1164" s="72" t="s">
        <v>730</v>
      </c>
      <c r="D1164" s="71" t="s">
        <v>35</v>
      </c>
      <c r="E1164" s="63" t="s">
        <v>1857</v>
      </c>
      <c r="F1164" s="67">
        <v>37152.550000000003</v>
      </c>
      <c r="G1164" s="67">
        <v>37152.550000000003</v>
      </c>
    </row>
    <row r="1165" spans="1:7" ht="25.5" customHeight="1">
      <c r="A1165" s="1">
        <v>1160</v>
      </c>
      <c r="B1165" s="68" t="s">
        <v>33</v>
      </c>
      <c r="C1165" s="72" t="s">
        <v>856</v>
      </c>
      <c r="D1165" s="69" t="s">
        <v>35</v>
      </c>
      <c r="E1165" s="63" t="s">
        <v>1858</v>
      </c>
      <c r="F1165" s="67">
        <v>37152.839999999997</v>
      </c>
      <c r="G1165" s="67">
        <v>37152.839999999997</v>
      </c>
    </row>
    <row r="1166" spans="1:7" ht="25.5" customHeight="1">
      <c r="A1166" s="1">
        <v>1161</v>
      </c>
      <c r="B1166" s="68" t="s">
        <v>33</v>
      </c>
      <c r="C1166" s="72" t="s">
        <v>49</v>
      </c>
      <c r="D1166" s="71" t="s">
        <v>35</v>
      </c>
      <c r="E1166" s="63" t="s">
        <v>1859</v>
      </c>
      <c r="F1166" s="67">
        <v>23898.02</v>
      </c>
      <c r="G1166" s="67">
        <v>23898.02</v>
      </c>
    </row>
    <row r="1167" spans="1:7" ht="25.5" customHeight="1">
      <c r="A1167" s="1">
        <v>1162</v>
      </c>
      <c r="B1167" s="68" t="s">
        <v>33</v>
      </c>
      <c r="C1167" s="72" t="s">
        <v>1593</v>
      </c>
      <c r="D1167" s="71" t="s">
        <v>35</v>
      </c>
      <c r="E1167" s="63" t="s">
        <v>1860</v>
      </c>
      <c r="F1167" s="67">
        <v>4786.28</v>
      </c>
      <c r="G1167" s="67">
        <v>4786.28</v>
      </c>
    </row>
    <row r="1168" spans="1:7" ht="25.5" customHeight="1">
      <c r="A1168" s="1">
        <v>1163</v>
      </c>
      <c r="B1168" s="68" t="s">
        <v>33</v>
      </c>
      <c r="C1168" s="72" t="s">
        <v>1593</v>
      </c>
      <c r="D1168" s="71" t="s">
        <v>35</v>
      </c>
      <c r="E1168" s="63" t="s">
        <v>1861</v>
      </c>
      <c r="F1168" s="67">
        <v>40662.22</v>
      </c>
      <c r="G1168" s="67">
        <v>40662.22</v>
      </c>
    </row>
    <row r="1169" spans="1:7" ht="25.5" customHeight="1">
      <c r="A1169" s="1">
        <v>1164</v>
      </c>
      <c r="B1169" s="68" t="s">
        <v>33</v>
      </c>
      <c r="C1169" s="72" t="s">
        <v>1593</v>
      </c>
      <c r="D1169" s="71" t="s">
        <v>35</v>
      </c>
      <c r="E1169" s="63" t="s">
        <v>1862</v>
      </c>
      <c r="F1169" s="67">
        <v>3402.06</v>
      </c>
      <c r="G1169" s="67">
        <v>3402.06</v>
      </c>
    </row>
    <row r="1170" spans="1:7" ht="25.5" customHeight="1">
      <c r="A1170" s="1">
        <v>1165</v>
      </c>
      <c r="B1170" s="71" t="s">
        <v>37</v>
      </c>
      <c r="C1170" s="72" t="s">
        <v>38</v>
      </c>
      <c r="D1170" s="69" t="s">
        <v>35</v>
      </c>
      <c r="E1170" s="63" t="s">
        <v>1436</v>
      </c>
      <c r="F1170" s="67">
        <v>814836</v>
      </c>
      <c r="G1170" s="67">
        <v>726411</v>
      </c>
    </row>
    <row r="1171" spans="1:7" ht="25.5" customHeight="1">
      <c r="A1171" s="1">
        <v>1166</v>
      </c>
      <c r="B1171" s="71" t="s">
        <v>37</v>
      </c>
      <c r="C1171" s="72" t="s">
        <v>38</v>
      </c>
      <c r="D1171" s="71" t="s">
        <v>35</v>
      </c>
      <c r="E1171" s="63" t="s">
        <v>1437</v>
      </c>
      <c r="F1171" s="67">
        <v>879113</v>
      </c>
      <c r="G1171" s="67">
        <v>631911</v>
      </c>
    </row>
    <row r="1172" spans="1:7" ht="25.5" customHeight="1">
      <c r="A1172" s="1">
        <v>1167</v>
      </c>
      <c r="B1172" s="71" t="s">
        <v>37</v>
      </c>
      <c r="C1172" s="72" t="s">
        <v>38</v>
      </c>
      <c r="D1172" s="71" t="s">
        <v>35</v>
      </c>
      <c r="E1172" s="63" t="s">
        <v>1438</v>
      </c>
      <c r="F1172" s="67">
        <v>1287046</v>
      </c>
      <c r="G1172" s="67">
        <f>829947+16500</f>
        <v>846447</v>
      </c>
    </row>
    <row r="1173" spans="1:7" ht="25.5" customHeight="1">
      <c r="A1173" s="1">
        <v>1168</v>
      </c>
      <c r="B1173" s="71" t="s">
        <v>37</v>
      </c>
      <c r="C1173" s="72" t="s">
        <v>153</v>
      </c>
      <c r="D1173" s="71" t="s">
        <v>35</v>
      </c>
      <c r="E1173" s="63" t="s">
        <v>1439</v>
      </c>
      <c r="F1173" s="67">
        <v>106469.99</v>
      </c>
      <c r="G1173" s="67">
        <v>70252.05</v>
      </c>
    </row>
    <row r="1174" spans="1:7" ht="25.5" customHeight="1">
      <c r="A1174" s="1">
        <v>1169</v>
      </c>
      <c r="B1174" s="71" t="s">
        <v>37</v>
      </c>
      <c r="C1174" s="72" t="s">
        <v>38</v>
      </c>
      <c r="D1174" s="69" t="s">
        <v>35</v>
      </c>
      <c r="E1174" s="63" t="s">
        <v>1441</v>
      </c>
      <c r="F1174" s="67">
        <v>4735609.17</v>
      </c>
      <c r="G1174" s="67">
        <v>2725263.64</v>
      </c>
    </row>
    <row r="1175" spans="1:7" ht="25.5" customHeight="1">
      <c r="A1175" s="1">
        <v>1170</v>
      </c>
      <c r="B1175" s="71" t="s">
        <v>37</v>
      </c>
      <c r="C1175" s="72" t="s">
        <v>38</v>
      </c>
      <c r="D1175" s="71" t="s">
        <v>35</v>
      </c>
      <c r="E1175" s="63" t="s">
        <v>1442</v>
      </c>
      <c r="F1175" s="67">
        <v>6602148.7599999998</v>
      </c>
      <c r="G1175" s="67">
        <v>5123382.4800000004</v>
      </c>
    </row>
    <row r="1176" spans="1:7" ht="25.5" customHeight="1">
      <c r="A1176" s="1">
        <v>1171</v>
      </c>
      <c r="B1176" s="71" t="s">
        <v>33</v>
      </c>
      <c r="C1176" s="72" t="s">
        <v>1235</v>
      </c>
      <c r="D1176" s="71" t="s">
        <v>35</v>
      </c>
      <c r="E1176" s="63" t="s">
        <v>1443</v>
      </c>
      <c r="F1176" s="67">
        <v>42296.31</v>
      </c>
      <c r="G1176" s="67">
        <v>8436.24</v>
      </c>
    </row>
    <row r="1177" spans="1:7" ht="25.5" customHeight="1">
      <c r="A1177" s="1">
        <v>1172</v>
      </c>
      <c r="B1177" s="71" t="s">
        <v>33</v>
      </c>
      <c r="C1177" s="72" t="s">
        <v>1235</v>
      </c>
      <c r="D1177" s="71" t="s">
        <v>35</v>
      </c>
      <c r="E1177" s="63" t="s">
        <v>1444</v>
      </c>
      <c r="F1177" s="67">
        <v>900</v>
      </c>
      <c r="G1177" s="67">
        <v>450</v>
      </c>
    </row>
    <row r="1178" spans="1:7" ht="25.5" customHeight="1">
      <c r="A1178" s="1">
        <v>1173</v>
      </c>
      <c r="B1178" s="68" t="s">
        <v>33</v>
      </c>
      <c r="C1178" s="72" t="s">
        <v>533</v>
      </c>
      <c r="D1178" s="71" t="s">
        <v>35</v>
      </c>
      <c r="E1178" s="63" t="s">
        <v>1863</v>
      </c>
      <c r="F1178" s="67">
        <v>47754.69</v>
      </c>
      <c r="G1178" s="67">
        <v>47754.69</v>
      </c>
    </row>
    <row r="1179" spans="1:7" ht="25.5" customHeight="1">
      <c r="A1179" s="1">
        <v>1174</v>
      </c>
      <c r="B1179" s="68" t="s">
        <v>33</v>
      </c>
      <c r="C1179" s="72" t="s">
        <v>535</v>
      </c>
      <c r="D1179" s="69" t="s">
        <v>35</v>
      </c>
      <c r="E1179" s="63" t="s">
        <v>1864</v>
      </c>
      <c r="F1179" s="67">
        <v>47408.86</v>
      </c>
      <c r="G1179" s="67">
        <v>47408.86</v>
      </c>
    </row>
    <row r="1180" spans="1:7" ht="25.5" customHeight="1">
      <c r="A1180" s="1">
        <v>1175</v>
      </c>
      <c r="B1180" s="68" t="s">
        <v>33</v>
      </c>
      <c r="C1180" s="72" t="s">
        <v>537</v>
      </c>
      <c r="D1180" s="71" t="s">
        <v>35</v>
      </c>
      <c r="E1180" s="63" t="s">
        <v>1865</v>
      </c>
      <c r="F1180" s="67">
        <v>84073.14</v>
      </c>
      <c r="G1180" s="67">
        <v>84073.14</v>
      </c>
    </row>
    <row r="1181" spans="1:7" ht="25.5" customHeight="1">
      <c r="A1181" s="1">
        <v>1176</v>
      </c>
      <c r="B1181" s="68" t="s">
        <v>33</v>
      </c>
      <c r="C1181" s="72" t="s">
        <v>541</v>
      </c>
      <c r="D1181" s="71" t="s">
        <v>35</v>
      </c>
      <c r="E1181" s="63" t="s">
        <v>1866</v>
      </c>
      <c r="F1181" s="67">
        <v>127750.43</v>
      </c>
      <c r="G1181" s="67">
        <v>127750.43</v>
      </c>
    </row>
    <row r="1182" spans="1:7" ht="25.5" customHeight="1">
      <c r="A1182" s="1">
        <v>1177</v>
      </c>
      <c r="B1182" s="68" t="s">
        <v>33</v>
      </c>
      <c r="C1182" s="72" t="s">
        <v>543</v>
      </c>
      <c r="D1182" s="71" t="s">
        <v>35</v>
      </c>
      <c r="E1182" s="63" t="s">
        <v>1867</v>
      </c>
      <c r="F1182" s="67">
        <v>95109.68</v>
      </c>
      <c r="G1182" s="67">
        <v>95109.68</v>
      </c>
    </row>
    <row r="1183" spans="1:7" ht="25.5" customHeight="1">
      <c r="A1183" s="1">
        <v>1178</v>
      </c>
      <c r="B1183" s="68" t="s">
        <v>33</v>
      </c>
      <c r="C1183" s="72" t="s">
        <v>921</v>
      </c>
      <c r="D1183" s="71" t="s">
        <v>35</v>
      </c>
      <c r="E1183" s="63" t="s">
        <v>1868</v>
      </c>
      <c r="F1183" s="67">
        <v>14983.5</v>
      </c>
      <c r="G1183" s="67">
        <v>14983.5</v>
      </c>
    </row>
    <row r="1184" spans="1:7" ht="25.5" customHeight="1">
      <c r="A1184" s="1">
        <v>1179</v>
      </c>
      <c r="B1184" s="68" t="s">
        <v>33</v>
      </c>
      <c r="C1184" s="72" t="s">
        <v>1869</v>
      </c>
      <c r="D1184" s="69" t="s">
        <v>35</v>
      </c>
      <c r="E1184" s="63" t="s">
        <v>1870</v>
      </c>
      <c r="F1184" s="67">
        <v>207.85</v>
      </c>
      <c r="G1184" s="67">
        <v>207.85</v>
      </c>
    </row>
    <row r="1185" spans="1:7" ht="63.75" customHeight="1">
      <c r="A1185" s="1">
        <v>1180</v>
      </c>
      <c r="B1185" s="71" t="s">
        <v>33</v>
      </c>
      <c r="C1185" s="71" t="s">
        <v>34</v>
      </c>
      <c r="D1185" s="71" t="s">
        <v>35</v>
      </c>
      <c r="E1185" s="63" t="s">
        <v>1449</v>
      </c>
      <c r="F1185" s="67">
        <v>13044.29</v>
      </c>
      <c r="G1185" s="67">
        <v>10675.29</v>
      </c>
    </row>
    <row r="1186" spans="1:7" ht="51" customHeight="1">
      <c r="A1186" s="1">
        <v>1181</v>
      </c>
      <c r="B1186" s="71" t="s">
        <v>37</v>
      </c>
      <c r="C1186" s="72" t="s">
        <v>38</v>
      </c>
      <c r="D1186" s="71" t="s">
        <v>35</v>
      </c>
      <c r="E1186" s="63" t="s">
        <v>1871</v>
      </c>
      <c r="F1186" s="67">
        <v>28918</v>
      </c>
      <c r="G1186" s="67">
        <v>28918</v>
      </c>
    </row>
    <row r="1187" spans="1:7" ht="51" customHeight="1">
      <c r="A1187" s="1">
        <v>1182</v>
      </c>
      <c r="B1187" s="71" t="s">
        <v>37</v>
      </c>
      <c r="C1187" s="72" t="s">
        <v>38</v>
      </c>
      <c r="D1187" s="71" t="s">
        <v>35</v>
      </c>
      <c r="E1187" s="63" t="s">
        <v>1872</v>
      </c>
      <c r="F1187" s="67">
        <v>41113</v>
      </c>
      <c r="G1187" s="67">
        <v>41113</v>
      </c>
    </row>
    <row r="1188" spans="1:7" ht="51" customHeight="1">
      <c r="A1188" s="1">
        <v>1183</v>
      </c>
      <c r="B1188" s="71" t="s">
        <v>37</v>
      </c>
      <c r="C1188" s="72" t="s">
        <v>38</v>
      </c>
      <c r="D1188" s="71" t="s">
        <v>35</v>
      </c>
      <c r="E1188" s="63" t="s">
        <v>1450</v>
      </c>
      <c r="F1188" s="67">
        <v>856</v>
      </c>
      <c r="G1188" s="67">
        <v>329</v>
      </c>
    </row>
    <row r="1189" spans="1:7" ht="51" customHeight="1">
      <c r="A1189" s="1">
        <v>1184</v>
      </c>
      <c r="B1189" s="71" t="s">
        <v>482</v>
      </c>
      <c r="C1189" s="72" t="s">
        <v>1873</v>
      </c>
      <c r="D1189" s="69" t="s">
        <v>35</v>
      </c>
      <c r="E1189" s="63" t="s">
        <v>1874</v>
      </c>
      <c r="F1189" s="67">
        <v>794160</v>
      </c>
      <c r="G1189" s="67">
        <v>794160</v>
      </c>
    </row>
    <row r="1190" spans="1:7" ht="51" customHeight="1">
      <c r="A1190" s="1">
        <v>1185</v>
      </c>
      <c r="B1190" s="68" t="s">
        <v>33</v>
      </c>
      <c r="C1190" s="72" t="s">
        <v>61</v>
      </c>
      <c r="D1190" s="71" t="s">
        <v>35</v>
      </c>
      <c r="E1190" s="63" t="s">
        <v>1451</v>
      </c>
      <c r="F1190" s="67">
        <v>11389.2</v>
      </c>
      <c r="G1190" s="67">
        <v>1266.82</v>
      </c>
    </row>
    <row r="1191" spans="1:7" ht="51" customHeight="1">
      <c r="A1191" s="1">
        <v>1186</v>
      </c>
      <c r="B1191" s="71" t="s">
        <v>37</v>
      </c>
      <c r="C1191" s="72" t="s">
        <v>38</v>
      </c>
      <c r="D1191" s="71" t="s">
        <v>35</v>
      </c>
      <c r="E1191" s="63" t="s">
        <v>1452</v>
      </c>
      <c r="F1191" s="67">
        <v>2011</v>
      </c>
      <c r="G1191" s="67">
        <v>224</v>
      </c>
    </row>
    <row r="1192" spans="1:7" ht="51" customHeight="1">
      <c r="A1192" s="1">
        <v>1187</v>
      </c>
      <c r="B1192" s="68" t="s">
        <v>33</v>
      </c>
      <c r="C1192" s="72" t="s">
        <v>47</v>
      </c>
      <c r="D1192" s="71" t="s">
        <v>35</v>
      </c>
      <c r="E1192" s="63" t="s">
        <v>1457</v>
      </c>
      <c r="F1192" s="67">
        <v>12793.14</v>
      </c>
      <c r="G1192" s="67">
        <v>12592.59</v>
      </c>
    </row>
    <row r="1193" spans="1:7" ht="51" customHeight="1">
      <c r="A1193" s="1">
        <v>1188</v>
      </c>
      <c r="B1193" s="68" t="s">
        <v>33</v>
      </c>
      <c r="C1193" s="72" t="s">
        <v>1522</v>
      </c>
      <c r="D1193" s="71" t="s">
        <v>35</v>
      </c>
      <c r="E1193" s="63" t="s">
        <v>1875</v>
      </c>
      <c r="F1193" s="67">
        <v>41017.64</v>
      </c>
      <c r="G1193" s="67">
        <v>41017.64</v>
      </c>
    </row>
    <row r="1194" spans="1:7" ht="51" customHeight="1">
      <c r="A1194" s="1">
        <v>1189</v>
      </c>
      <c r="B1194" s="68" t="s">
        <v>33</v>
      </c>
      <c r="C1194" s="72" t="s">
        <v>1573</v>
      </c>
      <c r="D1194" s="69" t="s">
        <v>35</v>
      </c>
      <c r="E1194" s="63" t="s">
        <v>1876</v>
      </c>
      <c r="F1194" s="67">
        <v>51295.07</v>
      </c>
      <c r="G1194" s="67">
        <v>51295.07</v>
      </c>
    </row>
    <row r="1195" spans="1:7" ht="51" customHeight="1">
      <c r="A1195" s="1">
        <v>1190</v>
      </c>
      <c r="B1195" s="68" t="s">
        <v>33</v>
      </c>
      <c r="C1195" s="72" t="s">
        <v>559</v>
      </c>
      <c r="D1195" s="71" t="s">
        <v>35</v>
      </c>
      <c r="E1195" s="63" t="s">
        <v>1877</v>
      </c>
      <c r="F1195" s="67">
        <v>17034.03</v>
      </c>
      <c r="G1195" s="67">
        <v>17034.03</v>
      </c>
    </row>
    <row r="1196" spans="1:7" ht="51" customHeight="1">
      <c r="A1196" s="1">
        <v>1191</v>
      </c>
      <c r="B1196" s="68" t="s">
        <v>33</v>
      </c>
      <c r="C1196" s="72" t="s">
        <v>1516</v>
      </c>
      <c r="D1196" s="71" t="s">
        <v>35</v>
      </c>
      <c r="E1196" s="63" t="s">
        <v>1878</v>
      </c>
      <c r="F1196" s="67">
        <v>40375.949999999997</v>
      </c>
      <c r="G1196" s="67">
        <v>40375.949999999997</v>
      </c>
    </row>
    <row r="1197" spans="1:7" ht="51" customHeight="1">
      <c r="A1197" s="1">
        <v>1192</v>
      </c>
      <c r="B1197" s="68" t="s">
        <v>33</v>
      </c>
      <c r="C1197" s="72" t="s">
        <v>1524</v>
      </c>
      <c r="D1197" s="71" t="s">
        <v>35</v>
      </c>
      <c r="E1197" s="63" t="s">
        <v>1879</v>
      </c>
      <c r="F1197" s="67">
        <v>51978.82</v>
      </c>
      <c r="G1197" s="67">
        <v>51978.82</v>
      </c>
    </row>
    <row r="1198" spans="1:7" ht="51" customHeight="1">
      <c r="A1198" s="1">
        <v>1193</v>
      </c>
      <c r="B1198" s="68" t="s">
        <v>33</v>
      </c>
      <c r="C1198" s="72" t="s">
        <v>1526</v>
      </c>
      <c r="D1198" s="71" t="s">
        <v>35</v>
      </c>
      <c r="E1198" s="63" t="s">
        <v>1880</v>
      </c>
      <c r="F1198" s="67">
        <v>43274.6</v>
      </c>
      <c r="G1198" s="67">
        <v>43274.6</v>
      </c>
    </row>
    <row r="1199" spans="1:7" ht="51" customHeight="1">
      <c r="A1199" s="1">
        <v>1194</v>
      </c>
      <c r="B1199" s="68" t="s">
        <v>33</v>
      </c>
      <c r="C1199" s="72" t="s">
        <v>1612</v>
      </c>
      <c r="D1199" s="69" t="s">
        <v>35</v>
      </c>
      <c r="E1199" s="63" t="s">
        <v>1881</v>
      </c>
      <c r="F1199" s="67">
        <v>30233.02</v>
      </c>
      <c r="G1199" s="67">
        <v>30233.02</v>
      </c>
    </row>
    <row r="1200" spans="1:7" ht="51" customHeight="1">
      <c r="A1200" s="1">
        <v>1195</v>
      </c>
      <c r="B1200" s="68" t="s">
        <v>33</v>
      </c>
      <c r="C1200" s="72" t="s">
        <v>656</v>
      </c>
      <c r="D1200" s="71" t="s">
        <v>35</v>
      </c>
      <c r="E1200" s="63" t="s">
        <v>1882</v>
      </c>
      <c r="F1200" s="67">
        <v>2269.46</v>
      </c>
      <c r="G1200" s="67">
        <v>2269.46</v>
      </c>
    </row>
    <row r="1201" spans="1:7" ht="51" customHeight="1">
      <c r="A1201" s="1">
        <v>1196</v>
      </c>
      <c r="B1201" s="68" t="s">
        <v>33</v>
      </c>
      <c r="C1201" s="72" t="s">
        <v>706</v>
      </c>
      <c r="D1201" s="71" t="s">
        <v>35</v>
      </c>
      <c r="E1201" s="63" t="s">
        <v>1883</v>
      </c>
      <c r="F1201" s="67">
        <v>4439.6000000000004</v>
      </c>
      <c r="G1201" s="67">
        <v>4439.6000000000004</v>
      </c>
    </row>
    <row r="1202" spans="1:7" ht="51" customHeight="1">
      <c r="A1202" s="1">
        <v>1197</v>
      </c>
      <c r="B1202" s="68" t="s">
        <v>33</v>
      </c>
      <c r="C1202" s="72" t="s">
        <v>1884</v>
      </c>
      <c r="D1202" s="71" t="s">
        <v>35</v>
      </c>
      <c r="E1202" s="63" t="s">
        <v>1885</v>
      </c>
      <c r="F1202" s="67">
        <v>52580.42</v>
      </c>
      <c r="G1202" s="67">
        <v>52580.42</v>
      </c>
    </row>
    <row r="1203" spans="1:7" ht="51" customHeight="1">
      <c r="A1203" s="1">
        <v>1198</v>
      </c>
      <c r="B1203" s="68" t="s">
        <v>33</v>
      </c>
      <c r="C1203" s="72" t="s">
        <v>1886</v>
      </c>
      <c r="D1203" s="71" t="s">
        <v>35</v>
      </c>
      <c r="E1203" s="63" t="s">
        <v>1887</v>
      </c>
      <c r="F1203" s="67">
        <v>59560.04</v>
      </c>
      <c r="G1203" s="67">
        <v>59560.04</v>
      </c>
    </row>
    <row r="1204" spans="1:7" ht="51" customHeight="1">
      <c r="A1204" s="1">
        <v>1199</v>
      </c>
      <c r="B1204" s="68" t="s">
        <v>33</v>
      </c>
      <c r="C1204" s="72" t="s">
        <v>1888</v>
      </c>
      <c r="D1204" s="69" t="s">
        <v>35</v>
      </c>
      <c r="E1204" s="63" t="s">
        <v>1889</v>
      </c>
      <c r="F1204" s="67">
        <v>47253.38</v>
      </c>
      <c r="G1204" s="67">
        <v>47253.38</v>
      </c>
    </row>
    <row r="1205" spans="1:7" ht="51" customHeight="1">
      <c r="A1205" s="1">
        <v>1200</v>
      </c>
      <c r="B1205" s="71" t="s">
        <v>37</v>
      </c>
      <c r="C1205" s="72" t="s">
        <v>38</v>
      </c>
      <c r="D1205" s="71" t="s">
        <v>35</v>
      </c>
      <c r="E1205" s="63" t="s">
        <v>1463</v>
      </c>
      <c r="F1205" s="67">
        <v>71178</v>
      </c>
      <c r="G1205" s="67">
        <v>65281</v>
      </c>
    </row>
    <row r="1206" spans="1:7" ht="51" customHeight="1">
      <c r="A1206" s="1">
        <v>1201</v>
      </c>
      <c r="B1206" s="71" t="s">
        <v>37</v>
      </c>
      <c r="C1206" s="72" t="s">
        <v>38</v>
      </c>
      <c r="D1206" s="71" t="s">
        <v>35</v>
      </c>
      <c r="E1206" s="63" t="s">
        <v>1464</v>
      </c>
      <c r="F1206" s="67">
        <v>3042</v>
      </c>
      <c r="G1206" s="67">
        <v>3007</v>
      </c>
    </row>
    <row r="1207" spans="1:7" ht="51" customHeight="1">
      <c r="A1207" s="1">
        <v>1202</v>
      </c>
      <c r="B1207" s="71" t="s">
        <v>33</v>
      </c>
      <c r="C1207" s="71" t="s">
        <v>34</v>
      </c>
      <c r="D1207" s="71" t="s">
        <v>35</v>
      </c>
      <c r="E1207" s="63" t="s">
        <v>1465</v>
      </c>
      <c r="F1207" s="67">
        <v>39635.24</v>
      </c>
      <c r="G1207" s="67">
        <v>7935.5</v>
      </c>
    </row>
    <row r="1208" spans="1:7" ht="51" customHeight="1">
      <c r="A1208" s="1">
        <v>1203</v>
      </c>
      <c r="B1208" s="71" t="s">
        <v>37</v>
      </c>
      <c r="C1208" s="72" t="s">
        <v>38</v>
      </c>
      <c r="D1208" s="71" t="s">
        <v>35</v>
      </c>
      <c r="E1208" s="63" t="s">
        <v>1890</v>
      </c>
      <c r="F1208" s="67">
        <v>849</v>
      </c>
      <c r="G1208" s="67">
        <v>849</v>
      </c>
    </row>
    <row r="1209" spans="1:7" ht="51" customHeight="1">
      <c r="A1209" s="1">
        <v>1204</v>
      </c>
      <c r="B1209" s="71" t="s">
        <v>37</v>
      </c>
      <c r="C1209" s="72" t="s">
        <v>38</v>
      </c>
      <c r="D1209" s="69" t="s">
        <v>35</v>
      </c>
      <c r="E1209" s="63" t="s">
        <v>1466</v>
      </c>
      <c r="F1209" s="67">
        <v>3369</v>
      </c>
      <c r="G1209" s="67">
        <v>399</v>
      </c>
    </row>
    <row r="1210" spans="1:7" ht="51" customHeight="1">
      <c r="A1210" s="1">
        <v>1205</v>
      </c>
      <c r="B1210" s="68" t="s">
        <v>33</v>
      </c>
      <c r="C1210" s="72" t="s">
        <v>83</v>
      </c>
      <c r="D1210" s="71" t="s">
        <v>35</v>
      </c>
      <c r="E1210" s="63" t="s">
        <v>1468</v>
      </c>
      <c r="F1210" s="67">
        <v>56028.23</v>
      </c>
      <c r="G1210" s="67">
        <v>55897.84</v>
      </c>
    </row>
    <row r="1211" spans="1:7" ht="51" customHeight="1">
      <c r="A1211" s="1">
        <v>1206</v>
      </c>
      <c r="B1211" s="68" t="s">
        <v>33</v>
      </c>
      <c r="C1211" s="72" t="s">
        <v>835</v>
      </c>
      <c r="D1211" s="71" t="s">
        <v>35</v>
      </c>
      <c r="E1211" s="63" t="s">
        <v>1891</v>
      </c>
      <c r="F1211" s="67">
        <v>2686.81</v>
      </c>
      <c r="G1211" s="67">
        <v>2686.81</v>
      </c>
    </row>
    <row r="1212" spans="1:7" ht="51" customHeight="1">
      <c r="A1212" s="1">
        <v>1207</v>
      </c>
      <c r="B1212" s="71" t="s">
        <v>33</v>
      </c>
      <c r="C1212" s="71" t="s">
        <v>34</v>
      </c>
      <c r="D1212" s="71" t="s">
        <v>35</v>
      </c>
      <c r="E1212" s="63" t="s">
        <v>1469</v>
      </c>
      <c r="F1212" s="67">
        <v>80777.31</v>
      </c>
      <c r="G1212" s="67">
        <v>77956.89</v>
      </c>
    </row>
    <row r="1213" spans="1:7" ht="51" customHeight="1">
      <c r="A1213" s="1">
        <v>1208</v>
      </c>
      <c r="B1213" s="71" t="s">
        <v>37</v>
      </c>
      <c r="C1213" s="72" t="s">
        <v>38</v>
      </c>
      <c r="D1213" s="71" t="s">
        <v>35</v>
      </c>
      <c r="E1213" s="63" t="s">
        <v>1470</v>
      </c>
      <c r="F1213" s="67">
        <v>2523</v>
      </c>
      <c r="G1213" s="67">
        <v>2314</v>
      </c>
    </row>
    <row r="1214" spans="1:7" ht="51" customHeight="1">
      <c r="A1214" s="1">
        <v>1209</v>
      </c>
      <c r="B1214" s="71" t="s">
        <v>37</v>
      </c>
      <c r="C1214" s="72" t="s">
        <v>38</v>
      </c>
      <c r="D1214" s="69" t="s">
        <v>35</v>
      </c>
      <c r="E1214" s="63" t="s">
        <v>1471</v>
      </c>
      <c r="F1214" s="67">
        <v>21405</v>
      </c>
      <c r="G1214" s="67">
        <v>21366</v>
      </c>
    </row>
    <row r="1215" spans="1:7" ht="51" customHeight="1">
      <c r="A1215" s="1">
        <v>1210</v>
      </c>
      <c r="B1215" s="71" t="s">
        <v>33</v>
      </c>
      <c r="C1215" s="71" t="s">
        <v>34</v>
      </c>
      <c r="D1215" s="71" t="s">
        <v>35</v>
      </c>
      <c r="E1215" s="63" t="s">
        <v>1474</v>
      </c>
      <c r="F1215" s="67">
        <v>124330.15</v>
      </c>
      <c r="G1215" s="67">
        <v>79492.78</v>
      </c>
    </row>
    <row r="1216" spans="1:7" ht="51" customHeight="1">
      <c r="A1216" s="1">
        <v>1211</v>
      </c>
      <c r="B1216" s="71" t="s">
        <v>37</v>
      </c>
      <c r="C1216" s="72" t="s">
        <v>38</v>
      </c>
      <c r="D1216" s="71" t="s">
        <v>35</v>
      </c>
      <c r="E1216" s="63" t="s">
        <v>1476</v>
      </c>
      <c r="F1216" s="67">
        <v>21528</v>
      </c>
      <c r="G1216" s="67">
        <v>17450</v>
      </c>
    </row>
    <row r="1217" spans="1:7" ht="51" customHeight="1">
      <c r="A1217" s="1">
        <v>1212</v>
      </c>
      <c r="B1217" s="68" t="s">
        <v>33</v>
      </c>
      <c r="C1217" s="72" t="s">
        <v>819</v>
      </c>
      <c r="D1217" s="69" t="s">
        <v>35</v>
      </c>
      <c r="E1217" s="63" t="s">
        <v>1508</v>
      </c>
      <c r="F1217" s="67">
        <v>-60900</v>
      </c>
      <c r="G1217" s="67">
        <v>-60900</v>
      </c>
    </row>
    <row r="1218" spans="1:7" ht="38.25" customHeight="1">
      <c r="A1218" s="1">
        <v>1213</v>
      </c>
      <c r="B1218" s="71" t="s">
        <v>33</v>
      </c>
      <c r="C1218" s="69" t="s">
        <v>1892</v>
      </c>
      <c r="D1218" s="71" t="s">
        <v>35</v>
      </c>
      <c r="E1218" s="63" t="s">
        <v>1893</v>
      </c>
      <c r="F1218" s="67">
        <v>-2348.35</v>
      </c>
      <c r="G1218" s="67">
        <v>-2348.35</v>
      </c>
    </row>
    <row r="1219" spans="1:7" ht="38.25" customHeight="1">
      <c r="A1219" s="1">
        <v>1214</v>
      </c>
      <c r="B1219" s="71" t="s">
        <v>33</v>
      </c>
      <c r="C1219" s="69" t="s">
        <v>1892</v>
      </c>
      <c r="D1219" s="71" t="s">
        <v>35</v>
      </c>
      <c r="E1219" s="63" t="s">
        <v>1894</v>
      </c>
      <c r="F1219" s="67">
        <v>-10279.11</v>
      </c>
      <c r="G1219" s="67">
        <v>-10279.11</v>
      </c>
    </row>
    <row r="1220" spans="1:7" ht="38.25" customHeight="1">
      <c r="A1220" s="1">
        <v>1215</v>
      </c>
      <c r="B1220" s="71" t="s">
        <v>162</v>
      </c>
      <c r="C1220" s="69" t="s">
        <v>1895</v>
      </c>
      <c r="D1220" s="69" t="s">
        <v>35</v>
      </c>
      <c r="E1220" s="63" t="s">
        <v>1896</v>
      </c>
      <c r="F1220" s="67">
        <v>-6438</v>
      </c>
      <c r="G1220" s="67">
        <v>-6438</v>
      </c>
    </row>
    <row r="1221" spans="1:7" ht="25.5" customHeight="1">
      <c r="A1221" s="1">
        <v>1216</v>
      </c>
      <c r="B1221" s="71" t="s">
        <v>33</v>
      </c>
      <c r="C1221" s="69" t="s">
        <v>1892</v>
      </c>
      <c r="D1221" s="71" t="s">
        <v>35</v>
      </c>
      <c r="E1221" s="63" t="s">
        <v>1897</v>
      </c>
      <c r="F1221" s="67">
        <v>-11787.66</v>
      </c>
      <c r="G1221" s="67">
        <v>-11787.66</v>
      </c>
    </row>
    <row r="1222" spans="1:7" ht="25.5" customHeight="1">
      <c r="A1222" s="1">
        <v>1217</v>
      </c>
      <c r="B1222" s="71" t="s">
        <v>33</v>
      </c>
      <c r="C1222" s="69" t="s">
        <v>1892</v>
      </c>
      <c r="D1222" s="71" t="s">
        <v>35</v>
      </c>
      <c r="E1222" s="63" t="s">
        <v>1898</v>
      </c>
      <c r="F1222" s="67">
        <v>-602.04999999999995</v>
      </c>
      <c r="G1222" s="67">
        <v>-602.04999999999995</v>
      </c>
    </row>
    <row r="1223" spans="1:7" ht="63.75" customHeight="1">
      <c r="A1223" s="1">
        <v>1218</v>
      </c>
      <c r="B1223" s="71" t="s">
        <v>33</v>
      </c>
      <c r="C1223" s="69" t="s">
        <v>1892</v>
      </c>
      <c r="D1223" s="69" t="s">
        <v>35</v>
      </c>
      <c r="E1223" s="63" t="s">
        <v>1899</v>
      </c>
      <c r="F1223" s="67">
        <v>-6910.39</v>
      </c>
      <c r="G1223" s="67">
        <v>-6910.39</v>
      </c>
    </row>
    <row r="1224" spans="1:7">
      <c r="A1224" s="24" t="s">
        <v>508</v>
      </c>
      <c r="B1224" s="24" t="s">
        <v>508</v>
      </c>
      <c r="C1224" s="24" t="s">
        <v>508</v>
      </c>
      <c r="D1224" s="24" t="s">
        <v>508</v>
      </c>
      <c r="E1224" s="19" t="s">
        <v>509</v>
      </c>
      <c r="F1224" s="20">
        <f>SUM(F6:F1223)</f>
        <v>389269095.33000016</v>
      </c>
      <c r="G1224" s="20">
        <f>SUM(G6:G1223)</f>
        <v>298083820.40999985</v>
      </c>
    </row>
  </sheetData>
  <sheetProtection algorithmName="SHA-512" hashValue="+y8sgLjcFj0mhaKcgmqQtd9a+gCTeQmi1HuyGvbdVtXMswwC0IOuN+D/OLnrfbv27uTm2JDQGNiNCFGrk9m7tQ==" saltValue="DLkqOGjnAO/QqfKMKxRbiQ==" spinCount="100000" sheet="1" formatColumns="0" formatRows="0" insertRows="0"/>
  <mergeCells count="6">
    <mergeCell ref="F1:G1"/>
    <mergeCell ref="D3:G3"/>
    <mergeCell ref="C3:C4"/>
    <mergeCell ref="B3:B4"/>
    <mergeCell ref="A3:A4"/>
    <mergeCell ref="A2:G2"/>
  </mergeCells>
  <dataValidations count="2">
    <dataValidation allowBlank="1" showInputMessage="1" showErrorMessage="1" error="Нельзя вводить значения, которые уже присутствуют в диапазоне!" sqref="A6:A34"/>
    <dataValidation type="custom" allowBlank="1" showInputMessage="1" showErrorMessage="1" error="Нельзя вводить значения, которые уже присутствуют в диапазоне!" sqref="B6:B34">
      <formula1>COUNTIF($B:$B,B6)&lt;2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</vt:lpstr>
      <vt:lpstr>Реестр_0706</vt:lpstr>
      <vt:lpstr>Реестр_0708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SOCIOCENTER</dc:creator>
  <cp:lastModifiedBy>Панюкова Наталья Андреевна</cp:lastModifiedBy>
  <dcterms:created xsi:type="dcterms:W3CDTF">2015-06-05T18:19:34Z</dcterms:created>
  <dcterms:modified xsi:type="dcterms:W3CDTF">2026-02-17T09:10:58Z</dcterms:modified>
</cp:coreProperties>
</file>